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H9" i="33" s="1"/>
  <c r="G10" i="33"/>
  <c r="G9" i="33" s="1"/>
  <c r="F10" i="33"/>
  <c r="F9" i="33" s="1"/>
  <c r="M9" i="33"/>
  <c r="L9" i="33"/>
  <c r="K9" i="33"/>
  <c r="J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G77" i="31" l="1"/>
  <c r="M52" i="28"/>
  <c r="M51" i="28" s="1"/>
  <c r="I52" i="25"/>
  <c r="H64" i="24"/>
  <c r="G52" i="28"/>
  <c r="G64" i="28"/>
  <c r="J64" i="31"/>
  <c r="M64" i="34"/>
  <c r="K13" i="5" s="1"/>
  <c r="I52" i="34"/>
  <c r="M51" i="24"/>
  <c r="M77" i="24"/>
  <c r="F64" i="26"/>
  <c r="F77" i="25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15" i="2" s="1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F26" i="15" s="1"/>
  <c r="J4" i="15"/>
  <c r="E4" i="15"/>
  <c r="G8" i="15"/>
  <c r="K8" i="15"/>
  <c r="K26" i="15" s="1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F16" i="13"/>
  <c r="J16" i="13"/>
  <c r="E16" i="13"/>
  <c r="I16" i="13"/>
  <c r="I26" i="13" s="1"/>
  <c r="D4" i="19"/>
  <c r="G4" i="19"/>
  <c r="I8" i="19"/>
  <c r="D8" i="19"/>
  <c r="D26" i="19" s="1"/>
  <c r="C8" i="19"/>
  <c r="J8" i="19"/>
  <c r="E4" i="21"/>
  <c r="I4" i="21"/>
  <c r="I26" i="21" s="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H26" i="7" s="1"/>
  <c r="F16" i="11"/>
  <c r="J16" i="11"/>
  <c r="G16" i="11"/>
  <c r="K16" i="11"/>
  <c r="K26" i="11" s="1"/>
  <c r="C4" i="15"/>
  <c r="I16" i="23"/>
  <c r="D16" i="23"/>
  <c r="H16" i="23"/>
  <c r="H26" i="23" s="1"/>
  <c r="K52" i="24"/>
  <c r="K64" i="24"/>
  <c r="K77" i="24"/>
  <c r="L52" i="24"/>
  <c r="L51" i="24" s="1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C26" i="19" s="1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F26" i="19" s="1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4" i="25" l="1"/>
  <c r="E51" i="34"/>
  <c r="I8" i="5"/>
  <c r="J51" i="26"/>
  <c r="J92" i="26" s="1"/>
  <c r="G4" i="25"/>
  <c r="G92" i="25" s="1"/>
  <c r="G51" i="26"/>
  <c r="H51" i="25"/>
  <c r="I51" i="27"/>
  <c r="I92" i="27" s="1"/>
  <c r="K51" i="30"/>
  <c r="K92" i="30" s="1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C13" i="2"/>
  <c r="C9" i="2"/>
  <c r="G51" i="30"/>
  <c r="G92" i="30" s="1"/>
  <c r="E92" i="27"/>
  <c r="F92" i="24"/>
  <c r="L51" i="34"/>
  <c r="E51" i="29"/>
  <c r="L51" i="29"/>
  <c r="H26" i="5"/>
  <c r="K51" i="31"/>
  <c r="K92" i="31" s="1"/>
  <c r="M92" i="27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J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K4" i="28"/>
  <c r="E92" i="29"/>
  <c r="E4" i="28"/>
  <c r="E92" i="28" s="1"/>
  <c r="I4" i="28"/>
  <c r="I92" i="28" s="1"/>
  <c r="M4" i="28"/>
  <c r="F4" i="28"/>
  <c r="J4" i="28"/>
  <c r="F4" i="30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<sst xmlns="http://schemas.openxmlformats.org/spreadsheetml/2006/main" count="14379" uniqueCount="127">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</sst>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CO-OPERATIVE GOVERNANCE AND TRADITIONAL AFFAIRS</v>
          </cell>
        </row>
        <row r="9">
          <cell r="B9" t="str">
            <v>Administration</v>
          </cell>
          <cell r="C9">
            <v>171866</v>
          </cell>
          <cell r="D9">
            <v>182861</v>
          </cell>
          <cell r="E9">
            <v>193714.2</v>
          </cell>
          <cell r="F9">
            <v>206586.62512129103</v>
          </cell>
          <cell r="G9">
            <v>212577.72512129103</v>
          </cell>
          <cell r="H9">
            <v>211034.23</v>
          </cell>
          <cell r="P9">
            <v>193614.58360753939</v>
          </cell>
          <cell r="Y9">
            <v>194535.05291918092</v>
          </cell>
          <cell r="AA9">
            <v>205210.56413390965</v>
          </cell>
        </row>
        <row r="10">
          <cell r="B10" t="str">
            <v>Local Governance</v>
          </cell>
          <cell r="C10">
            <v>196427</v>
          </cell>
          <cell r="D10">
            <v>225955</v>
          </cell>
          <cell r="E10">
            <v>404325</v>
          </cell>
          <cell r="F10">
            <v>242065.25927445298</v>
          </cell>
          <cell r="G10">
            <v>246689.05927445297</v>
          </cell>
          <cell r="H10">
            <v>244562.59999999998</v>
          </cell>
          <cell r="P10">
            <v>296091.07010400004</v>
          </cell>
          <cell r="Y10">
            <v>328149.72422015003</v>
          </cell>
          <cell r="AA10">
            <v>340670.18671377725</v>
          </cell>
        </row>
        <row r="11">
          <cell r="B11" t="str">
            <v>Development And Planning</v>
          </cell>
          <cell r="C11">
            <v>99397</v>
          </cell>
          <cell r="D11">
            <v>102316</v>
          </cell>
          <cell r="E11">
            <v>114189</v>
          </cell>
          <cell r="F11">
            <v>128945.73059995999</v>
          </cell>
          <cell r="G11">
            <v>129449.73059995999</v>
          </cell>
          <cell r="H11">
            <v>130231.905</v>
          </cell>
          <cell r="P11">
            <v>176417.71683160006</v>
          </cell>
          <cell r="Y11">
            <v>108566.00044232234</v>
          </cell>
          <cell r="AA11">
            <v>114524.4661513797</v>
          </cell>
        </row>
        <row r="12">
          <cell r="B12" t="str">
            <v>Traditional Institutional Management</v>
          </cell>
          <cell r="C12">
            <v>247438</v>
          </cell>
          <cell r="D12">
            <v>252979</v>
          </cell>
          <cell r="E12">
            <v>264110</v>
          </cell>
          <cell r="F12">
            <v>274195.96891878999</v>
          </cell>
          <cell r="G12">
            <v>273595.96891878999</v>
          </cell>
          <cell r="H12">
            <v>271397.40700000001</v>
          </cell>
          <cell r="P12">
            <v>274550.10760851658</v>
          </cell>
          <cell r="Y12">
            <v>292034.49700815993</v>
          </cell>
          <cell r="AA12">
            <v>308060.86688687513</v>
          </cell>
        </row>
        <row r="13">
          <cell r="B13" t="str">
            <v>House Of Traditional Leaders</v>
          </cell>
          <cell r="C13">
            <v>23815</v>
          </cell>
          <cell r="D13">
            <v>24117</v>
          </cell>
          <cell r="E13">
            <v>25201</v>
          </cell>
          <cell r="F13">
            <v>24402.5</v>
          </cell>
          <cell r="G13">
            <v>25026.5</v>
          </cell>
          <cell r="H13">
            <v>25797</v>
          </cell>
          <cell r="P13">
            <v>16988.000000000004</v>
          </cell>
          <cell r="Y13">
            <v>18321.071194999997</v>
          </cell>
          <cell r="AA13">
            <v>19326.959851443415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495931</v>
          </cell>
          <cell r="D32">
            <v>535328</v>
          </cell>
          <cell r="E32">
            <v>545980.19999999995</v>
          </cell>
          <cell r="F32">
            <v>604527.23290332791</v>
          </cell>
          <cell r="G32">
            <v>610519.13290332793</v>
          </cell>
          <cell r="H32">
            <v>579620</v>
          </cell>
          <cell r="P32">
            <v>610644.42524304241</v>
          </cell>
          <cell r="Y32">
            <v>661414.76640360244</v>
          </cell>
          <cell r="AA32">
            <v>690480.39882739377</v>
          </cell>
        </row>
        <row r="33">
          <cell r="C33">
            <v>58505</v>
          </cell>
          <cell r="D33">
            <v>63525</v>
          </cell>
          <cell r="E33">
            <v>96350.8</v>
          </cell>
          <cell r="F33">
            <v>72997.557683966501</v>
          </cell>
          <cell r="G33">
            <v>74054.557683966501</v>
          </cell>
          <cell r="H33">
            <v>102286</v>
          </cell>
          <cell r="P33">
            <v>107862.60000005391</v>
          </cell>
          <cell r="Y33">
            <v>116785.70283843331</v>
          </cell>
          <cell r="AA33">
            <v>121670.31720486835</v>
          </cell>
        </row>
        <row r="35">
          <cell r="C35">
            <v>133</v>
          </cell>
          <cell r="D35">
            <v>108</v>
          </cell>
          <cell r="E35">
            <v>1175.45</v>
          </cell>
          <cell r="F35">
            <v>94.172232000000051</v>
          </cell>
          <cell r="G35">
            <v>91.172232000000037</v>
          </cell>
          <cell r="H35">
            <v>90</v>
          </cell>
          <cell r="P35">
            <v>56.999999999999986</v>
          </cell>
          <cell r="Y35">
            <v>67.890854999999959</v>
          </cell>
          <cell r="AA35">
            <v>71.616592763034944</v>
          </cell>
        </row>
        <row r="36">
          <cell r="C36">
            <v>3073</v>
          </cell>
          <cell r="D36">
            <v>3192</v>
          </cell>
          <cell r="E36">
            <v>2042</v>
          </cell>
          <cell r="F36">
            <v>2031.8284000000003</v>
          </cell>
          <cell r="G36">
            <v>1806.8284000000003</v>
          </cell>
          <cell r="H36">
            <v>1507</v>
          </cell>
          <cell r="P36">
            <v>562.13381200000026</v>
          </cell>
          <cell r="Y36">
            <v>442.61646921600004</v>
          </cell>
          <cell r="AA36">
            <v>466.90652851631751</v>
          </cell>
        </row>
        <row r="37">
          <cell r="C37">
            <v>3905.36</v>
          </cell>
          <cell r="D37">
            <v>2874</v>
          </cell>
          <cell r="E37">
            <v>824</v>
          </cell>
          <cell r="F37">
            <v>1268.592032</v>
          </cell>
          <cell r="G37">
            <v>639.5920319999999</v>
          </cell>
          <cell r="H37">
            <v>610</v>
          </cell>
          <cell r="P37">
            <v>821.52071647999992</v>
          </cell>
          <cell r="Y37">
            <v>313.47863137039997</v>
          </cell>
          <cell r="AA37">
            <v>337.50146977350732</v>
          </cell>
        </row>
        <row r="38">
          <cell r="C38">
            <v>4581</v>
          </cell>
          <cell r="D38">
            <v>15351</v>
          </cell>
          <cell r="E38">
            <v>4353</v>
          </cell>
          <cell r="F38">
            <v>4549.9604319999989</v>
          </cell>
          <cell r="G38">
            <v>4391.9604319999989</v>
          </cell>
          <cell r="H38">
            <v>4392</v>
          </cell>
          <cell r="P38">
            <v>5341.5799999999981</v>
          </cell>
          <cell r="Y38">
            <v>4748.025999999998</v>
          </cell>
          <cell r="AA38">
            <v>5008.5898088969689</v>
          </cell>
        </row>
        <row r="39">
          <cell r="C39">
            <v>630</v>
          </cell>
          <cell r="D39">
            <v>841</v>
          </cell>
          <cell r="E39">
            <v>651</v>
          </cell>
          <cell r="F39">
            <v>649.64118400000007</v>
          </cell>
          <cell r="G39">
            <v>649.64118400000007</v>
          </cell>
          <cell r="H39">
            <v>418</v>
          </cell>
          <cell r="P39">
            <v>650.00000000000023</v>
          </cell>
          <cell r="Y39">
            <v>651.95000000000016</v>
          </cell>
          <cell r="AA39">
            <v>687.72793702275021</v>
          </cell>
        </row>
        <row r="40">
          <cell r="C40">
            <v>3763.16</v>
          </cell>
          <cell r="D40">
            <v>3445</v>
          </cell>
          <cell r="E40">
            <v>3396</v>
          </cell>
          <cell r="F40">
            <v>3257.5064000000002</v>
          </cell>
          <cell r="G40">
            <v>3797.8063999999995</v>
          </cell>
          <cell r="H40">
            <v>3891.1849999999999</v>
          </cell>
          <cell r="P40">
            <v>1097.980648</v>
          </cell>
          <cell r="Y40">
            <v>920.7392594280002</v>
          </cell>
          <cell r="AA40">
            <v>965.28982835193472</v>
          </cell>
        </row>
        <row r="41">
          <cell r="C41">
            <v>17109</v>
          </cell>
          <cell r="D41">
            <v>15018</v>
          </cell>
          <cell r="E41">
            <v>14659.5</v>
          </cell>
          <cell r="F41">
            <v>10342.529183999995</v>
          </cell>
          <cell r="G41">
            <v>15287.529183999995</v>
          </cell>
          <cell r="H41">
            <v>17042.5</v>
          </cell>
          <cell r="P41">
            <v>7955.2344473599951</v>
          </cell>
          <cell r="Y41">
            <v>7662.9481899999955</v>
          </cell>
          <cell r="AA41">
            <v>8083.4781044879419</v>
          </cell>
        </row>
        <row r="42">
          <cell r="C42">
            <v>1821</v>
          </cell>
          <cell r="D42">
            <v>3035</v>
          </cell>
          <cell r="E42">
            <v>5011</v>
          </cell>
          <cell r="F42">
            <v>7387.573504</v>
          </cell>
          <cell r="G42">
            <v>6964.573504</v>
          </cell>
          <cell r="H42">
            <v>6302</v>
          </cell>
          <cell r="P42">
            <v>5647.0999999999985</v>
          </cell>
          <cell r="Y42">
            <v>5922.3255999999992</v>
          </cell>
          <cell r="AA42">
            <v>6236.6330274791317</v>
          </cell>
        </row>
        <row r="43">
          <cell r="C43">
            <v>12856.84</v>
          </cell>
          <cell r="D43">
            <v>9828</v>
          </cell>
          <cell r="E43">
            <v>15916</v>
          </cell>
          <cell r="F43">
            <v>18240.291440000005</v>
          </cell>
          <cell r="G43">
            <v>13744.891440000003</v>
          </cell>
          <cell r="H43">
            <v>12042.758</v>
          </cell>
          <cell r="P43">
            <v>36963.058574000002</v>
          </cell>
          <cell r="Y43">
            <v>24631.948752700006</v>
          </cell>
          <cell r="AA43">
            <v>32047.69609609502</v>
          </cell>
        </row>
        <row r="44">
          <cell r="C44">
            <v>320</v>
          </cell>
          <cell r="D44">
            <v>779</v>
          </cell>
          <cell r="E44">
            <v>37</v>
          </cell>
          <cell r="F44">
            <v>0.19000000000005457</v>
          </cell>
          <cell r="G44">
            <v>0.19000000000005457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35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5148</v>
          </cell>
          <cell r="D47">
            <v>4901</v>
          </cell>
          <cell r="E47">
            <v>4428</v>
          </cell>
          <cell r="F47">
            <v>4247.4034879999999</v>
          </cell>
          <cell r="G47">
            <v>3848.5034879999998</v>
          </cell>
          <cell r="H47">
            <v>3739</v>
          </cell>
          <cell r="P47">
            <v>1403.9294531200003</v>
          </cell>
          <cell r="Y47">
            <v>1299.9299999999998</v>
          </cell>
          <cell r="AA47">
            <v>1371.2680070158499</v>
          </cell>
        </row>
        <row r="48">
          <cell r="C48">
            <v>779</v>
          </cell>
          <cell r="D48">
            <v>742</v>
          </cell>
          <cell r="E48">
            <v>695</v>
          </cell>
          <cell r="F48">
            <v>2712.0748480000002</v>
          </cell>
          <cell r="G48">
            <v>2813.0748480000002</v>
          </cell>
          <cell r="H48">
            <v>3114.3310000000001</v>
          </cell>
          <cell r="P48">
            <v>2129.5528560000002</v>
          </cell>
          <cell r="Y48">
            <v>154.7318145680002</v>
          </cell>
          <cell r="AA48">
            <v>163.22324047033885</v>
          </cell>
        </row>
        <row r="49">
          <cell r="C49">
            <v>176.84</v>
          </cell>
          <cell r="D49">
            <v>149</v>
          </cell>
          <cell r="E49">
            <v>408</v>
          </cell>
          <cell r="F49">
            <v>85</v>
          </cell>
          <cell r="G49">
            <v>545</v>
          </cell>
          <cell r="H49">
            <v>708</v>
          </cell>
          <cell r="P49">
            <v>218</v>
          </cell>
          <cell r="Y49">
            <v>33.614450000000012</v>
          </cell>
          <cell r="AA49">
            <v>35.45915538408525</v>
          </cell>
        </row>
        <row r="50">
          <cell r="C50">
            <v>336.28</v>
          </cell>
          <cell r="D50">
            <v>409</v>
          </cell>
          <cell r="E50">
            <v>541</v>
          </cell>
          <cell r="F50">
            <v>317.14964639999999</v>
          </cell>
          <cell r="G50">
            <v>265.14964639999999</v>
          </cell>
          <cell r="H50">
            <v>289</v>
          </cell>
          <cell r="P50">
            <v>139.11114240000001</v>
          </cell>
          <cell r="Y50">
            <v>143.91565582719997</v>
          </cell>
          <cell r="AA50">
            <v>151.81350883858636</v>
          </cell>
        </row>
        <row r="51">
          <cell r="C51">
            <v>3037.64</v>
          </cell>
          <cell r="D51">
            <v>2678</v>
          </cell>
          <cell r="E51">
            <v>0</v>
          </cell>
          <cell r="F51">
            <v>1.1368683772161603E-13</v>
          </cell>
          <cell r="G51">
            <v>1.1368683772161603E-13</v>
          </cell>
          <cell r="H51">
            <v>0</v>
          </cell>
          <cell r="P51">
            <v>0</v>
          </cell>
          <cell r="Y51">
            <v>0</v>
          </cell>
          <cell r="AA51">
            <v>2.6628873156311772E-29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27.450000000000003</v>
          </cell>
          <cell r="F53">
            <v>124.5</v>
          </cell>
          <cell r="G53">
            <v>-0.5</v>
          </cell>
          <cell r="H53">
            <v>0</v>
          </cell>
          <cell r="P53">
            <v>0</v>
          </cell>
          <cell r="Y53">
            <v>179.54300000000001</v>
          </cell>
          <cell r="AA53">
            <v>79.49602269633499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10</v>
          </cell>
          <cell r="H54">
            <v>10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-662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8</v>
          </cell>
          <cell r="D58">
            <v>0</v>
          </cell>
          <cell r="E58">
            <v>0</v>
          </cell>
          <cell r="F58">
            <v>0</v>
          </cell>
          <cell r="G58">
            <v>-10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15</v>
          </cell>
          <cell r="D60">
            <v>30</v>
          </cell>
          <cell r="E60">
            <v>0</v>
          </cell>
          <cell r="F60">
            <v>9.5</v>
          </cell>
          <cell r="G60">
            <v>9.5</v>
          </cell>
          <cell r="H60">
            <v>2</v>
          </cell>
          <cell r="P60">
            <v>0</v>
          </cell>
          <cell r="Y60">
            <v>14.041999999999998</v>
          </cell>
          <cell r="AA60">
            <v>14.812601720489999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292.27999999999997</v>
          </cell>
          <cell r="D63">
            <v>205</v>
          </cell>
          <cell r="E63">
            <v>7390</v>
          </cell>
          <cell r="F63">
            <v>6817.99928</v>
          </cell>
          <cell r="G63">
            <v>6750.99928</v>
          </cell>
          <cell r="H63">
            <v>7399</v>
          </cell>
          <cell r="P63">
            <v>5251.419267199999</v>
          </cell>
          <cell r="Y63">
            <v>5140.6327099999999</v>
          </cell>
          <cell r="AA63">
            <v>5526.1950573550257</v>
          </cell>
        </row>
        <row r="64">
          <cell r="C64">
            <v>2411.2399999999998</v>
          </cell>
          <cell r="D64">
            <v>3400</v>
          </cell>
          <cell r="E64">
            <v>2900.45</v>
          </cell>
          <cell r="F64">
            <v>3067.4959520000002</v>
          </cell>
          <cell r="G64">
            <v>2617.4959519999998</v>
          </cell>
          <cell r="H64">
            <v>2409.9704865080676</v>
          </cell>
          <cell r="P64">
            <v>1416.2758088000005</v>
          </cell>
          <cell r="Y64">
            <v>940.43605350639973</v>
          </cell>
          <cell r="AA64">
            <v>1017.0859500985682</v>
          </cell>
        </row>
        <row r="65">
          <cell r="C65">
            <v>11755</v>
          </cell>
          <cell r="D65">
            <v>5616</v>
          </cell>
          <cell r="E65">
            <v>5883.45</v>
          </cell>
          <cell r="F65">
            <v>5704.6370079999997</v>
          </cell>
          <cell r="G65">
            <v>4020.6370079999997</v>
          </cell>
          <cell r="H65">
            <v>4612</v>
          </cell>
          <cell r="P65">
            <v>4823</v>
          </cell>
          <cell r="Y65">
            <v>4814.3999999999996</v>
          </cell>
          <cell r="AA65">
            <v>5078.606304168</v>
          </cell>
        </row>
        <row r="66">
          <cell r="C66">
            <v>7776.04</v>
          </cell>
          <cell r="D66">
            <v>2538</v>
          </cell>
          <cell r="E66">
            <v>2769</v>
          </cell>
          <cell r="F66">
            <v>2047.7094400000005</v>
          </cell>
          <cell r="G66">
            <v>2046.7094400000005</v>
          </cell>
          <cell r="H66">
            <v>2320</v>
          </cell>
          <cell r="P66">
            <v>42293</v>
          </cell>
          <cell r="Y66">
            <v>52715.330069999996</v>
          </cell>
          <cell r="AA66">
            <v>52864.342890370332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100</v>
          </cell>
          <cell r="H67">
            <v>64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49725.36</v>
          </cell>
          <cell r="D68">
            <v>54995</v>
          </cell>
          <cell r="E68">
            <v>55521.75</v>
          </cell>
          <cell r="F68">
            <v>48663.901264800006</v>
          </cell>
          <cell r="G68">
            <v>48459.901264800006</v>
          </cell>
          <cell r="H68">
            <v>48551.914619952091</v>
          </cell>
          <cell r="P68">
            <v>17306.590016000002</v>
          </cell>
          <cell r="Y68">
            <v>13921.976091167995</v>
          </cell>
          <cell r="AA68">
            <v>14633.369164656202</v>
          </cell>
        </row>
        <row r="69">
          <cell r="C69">
            <v>2050</v>
          </cell>
          <cell r="D69">
            <v>1786</v>
          </cell>
          <cell r="E69">
            <v>1798</v>
          </cell>
          <cell r="F69">
            <v>2868.1272960000001</v>
          </cell>
          <cell r="G69">
            <v>2678.1272960000001</v>
          </cell>
          <cell r="H69">
            <v>1875</v>
          </cell>
          <cell r="P69">
            <v>1524</v>
          </cell>
          <cell r="Y69">
            <v>1286.9068149999998</v>
          </cell>
          <cell r="AA69">
            <v>1428.3380858465293</v>
          </cell>
        </row>
        <row r="70">
          <cell r="C70">
            <v>2305.88</v>
          </cell>
          <cell r="D70">
            <v>3033</v>
          </cell>
          <cell r="E70">
            <v>3475</v>
          </cell>
          <cell r="F70">
            <v>4071.0375680000006</v>
          </cell>
          <cell r="G70">
            <v>3301.0375679999997</v>
          </cell>
          <cell r="H70">
            <v>3121.4215935398424</v>
          </cell>
          <cell r="P70">
            <v>1797.2086120000001</v>
          </cell>
          <cell r="Y70">
            <v>2098.6317123279996</v>
          </cell>
          <cell r="AA70">
            <v>2213.8011474650766</v>
          </cell>
        </row>
        <row r="71">
          <cell r="C71">
            <v>11135.08</v>
          </cell>
          <cell r="D71">
            <v>9968</v>
          </cell>
          <cell r="E71">
            <v>10968</v>
          </cell>
          <cell r="F71">
            <v>8207.0600479999994</v>
          </cell>
          <cell r="G71">
            <v>10081.060048000001</v>
          </cell>
          <cell r="H71">
            <v>8581.7312999999995</v>
          </cell>
          <cell r="P71">
            <v>2131.5595752000008</v>
          </cell>
          <cell r="Y71">
            <v>4058.2264527255988</v>
          </cell>
          <cell r="AA71">
            <v>4203.0358547091782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7</v>
          </cell>
          <cell r="G72">
            <v>47</v>
          </cell>
          <cell r="H72">
            <v>46</v>
          </cell>
          <cell r="P72">
            <v>86</v>
          </cell>
          <cell r="Y72">
            <v>21.996349999999989</v>
          </cell>
          <cell r="AA72">
            <v>23.203473284040747</v>
          </cell>
        </row>
        <row r="74">
          <cell r="C74">
            <v>13</v>
          </cell>
          <cell r="D74">
            <v>3</v>
          </cell>
          <cell r="E74">
            <v>3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9</v>
          </cell>
          <cell r="D80">
            <v>6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7726</v>
          </cell>
          <cell r="D82">
            <v>18177</v>
          </cell>
          <cell r="E82">
            <v>183077.5</v>
          </cell>
          <cell r="F82">
            <v>23064.1</v>
          </cell>
          <cell r="G82">
            <v>23064.1</v>
          </cell>
          <cell r="H82">
            <v>23064.1</v>
          </cell>
          <cell r="P82">
            <v>71012.396000000008</v>
          </cell>
          <cell r="Y82">
            <v>3237.2038680000005</v>
          </cell>
          <cell r="AA82">
            <v>3414.7723431310928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8181</v>
          </cell>
          <cell r="D92">
            <v>7600</v>
          </cell>
          <cell r="E92">
            <v>6216</v>
          </cell>
          <cell r="F92">
            <v>5406</v>
          </cell>
          <cell r="G92">
            <v>5806</v>
          </cell>
          <cell r="H92">
            <v>6262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60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2343</v>
          </cell>
          <cell r="D99">
            <v>3165</v>
          </cell>
          <cell r="E99">
            <v>6435</v>
          </cell>
          <cell r="F99">
            <v>2951.3826800000006</v>
          </cell>
          <cell r="G99">
            <v>6001.3826800000006</v>
          </cell>
          <cell r="H99">
            <v>6082</v>
          </cell>
          <cell r="P99">
            <v>8505.9</v>
          </cell>
          <cell r="Y99">
            <v>7926.6710000000003</v>
          </cell>
          <cell r="AA99">
            <v>8361.6735858394968</v>
          </cell>
        </row>
        <row r="102">
          <cell r="C102">
            <v>12259</v>
          </cell>
          <cell r="D102">
            <v>4107</v>
          </cell>
          <cell r="E102">
            <v>11067</v>
          </cell>
          <cell r="F102">
            <v>21768.6</v>
          </cell>
          <cell r="G102">
            <v>22653.599999999999</v>
          </cell>
          <cell r="H102">
            <v>21921</v>
          </cell>
          <cell r="P102">
            <v>11700</v>
          </cell>
          <cell r="Y102">
            <v>11891.528999999999</v>
          </cell>
          <cell r="AA102">
            <v>12544.116431039505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7840</v>
          </cell>
          <cell r="E105">
            <v>764</v>
          </cell>
          <cell r="F105">
            <v>6000.13</v>
          </cell>
          <cell r="G105">
            <v>6000.13</v>
          </cell>
          <cell r="H105">
            <v>6000.13</v>
          </cell>
          <cell r="P105">
            <v>6200.3019800000002</v>
          </cell>
          <cell r="Y105">
            <v>5890.3679849399996</v>
          </cell>
          <cell r="AA105">
            <v>6213.6216313944924</v>
          </cell>
        </row>
        <row r="106">
          <cell r="C106">
            <v>8278</v>
          </cell>
          <cell r="D106">
            <v>3548</v>
          </cell>
          <cell r="E106">
            <v>7130.65</v>
          </cell>
          <cell r="F106">
            <v>2708.2</v>
          </cell>
          <cell r="G106">
            <v>3968.2</v>
          </cell>
          <cell r="H106">
            <v>4274</v>
          </cell>
          <cell r="P106">
            <v>2120.6</v>
          </cell>
          <cell r="Y106">
            <v>2273.8867999999998</v>
          </cell>
          <cell r="AA106">
            <v>2398.6739443013462</v>
          </cell>
        </row>
        <row r="107">
          <cell r="C107">
            <v>0</v>
          </cell>
          <cell r="D107">
            <v>0</v>
          </cell>
          <cell r="E107">
            <v>170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137</v>
          </cell>
          <cell r="F111">
            <v>0</v>
          </cell>
          <cell r="G111">
            <v>314</v>
          </cell>
          <cell r="H111">
            <v>315.10000000000002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517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544</v>
          </cell>
          <cell r="D169">
            <v>643</v>
          </cell>
          <cell r="E169">
            <v>754</v>
          </cell>
          <cell r="F169">
            <v>656</v>
          </cell>
          <cell r="G169">
            <v>730</v>
          </cell>
          <cell r="H169">
            <v>758</v>
          </cell>
          <cell r="I169">
            <v>1939</v>
          </cell>
          <cell r="J169">
            <v>2055</v>
          </cell>
          <cell r="K169">
            <v>2178</v>
          </cell>
        </row>
        <row r="171">
          <cell r="B171" t="str">
            <v>Receipts</v>
          </cell>
          <cell r="C171">
            <v>528</v>
          </cell>
          <cell r="D171">
            <v>643</v>
          </cell>
          <cell r="E171">
            <v>754</v>
          </cell>
          <cell r="F171">
            <v>656</v>
          </cell>
          <cell r="G171">
            <v>730</v>
          </cell>
          <cell r="H171">
            <v>758</v>
          </cell>
          <cell r="I171">
            <v>1939</v>
          </cell>
          <cell r="J171">
            <v>2055</v>
          </cell>
          <cell r="K171">
            <v>2178</v>
          </cell>
        </row>
        <row r="172">
          <cell r="B172" t="str">
            <v>Tender Documents</v>
          </cell>
          <cell r="C172">
            <v>16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2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1110</v>
          </cell>
          <cell r="D191">
            <v>1204</v>
          </cell>
          <cell r="E191">
            <v>1620</v>
          </cell>
          <cell r="F191">
            <v>260</v>
          </cell>
          <cell r="G191">
            <v>245</v>
          </cell>
          <cell r="H191">
            <v>1648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8616</v>
          </cell>
          <cell r="D203">
            <v>9456</v>
          </cell>
          <cell r="E203">
            <v>9888</v>
          </cell>
          <cell r="F203">
            <v>9246.1515933709998</v>
          </cell>
          <cell r="G203">
            <v>10006.751593371</v>
          </cell>
          <cell r="H203">
            <v>9976</v>
          </cell>
          <cell r="P203">
            <v>6280.4893239999992</v>
          </cell>
          <cell r="Y203">
            <v>7044.6691711623107</v>
          </cell>
          <cell r="AA203">
            <v>7431.0184223848955</v>
          </cell>
        </row>
        <row r="204">
          <cell r="B204" t="str">
            <v>Corporate Services</v>
          </cell>
          <cell r="C204">
            <v>163250</v>
          </cell>
          <cell r="D204">
            <v>173405</v>
          </cell>
          <cell r="E204">
            <v>183826.2</v>
          </cell>
          <cell r="F204">
            <v>197340.47352792002</v>
          </cell>
          <cell r="G204">
            <v>202570.97352792002</v>
          </cell>
          <cell r="H204">
            <v>201058.23</v>
          </cell>
          <cell r="P204">
            <v>187334.09428353937</v>
          </cell>
          <cell r="Y204">
            <v>187490.38374801859</v>
          </cell>
          <cell r="AA204">
            <v>197779.54571152476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94257</v>
          </cell>
          <cell r="D225">
            <v>107160</v>
          </cell>
          <cell r="E225">
            <v>116141</v>
          </cell>
          <cell r="F225">
            <v>132612.501937291</v>
          </cell>
          <cell r="G225">
            <v>131612.20193729101</v>
          </cell>
          <cell r="H225">
            <v>130801</v>
          </cell>
          <cell r="P225">
            <v>136938.71427617932</v>
          </cell>
          <cell r="Y225">
            <v>141811.86285526888</v>
          </cell>
          <cell r="AA225">
            <v>149594.26319013303</v>
          </cell>
        </row>
        <row r="226">
          <cell r="C226">
            <v>82104</v>
          </cell>
          <cell r="D226">
            <v>93159</v>
          </cell>
          <cell r="E226">
            <v>98717.2</v>
          </cell>
          <cell r="F226">
            <v>115885.71269233202</v>
          </cell>
          <cell r="G226">
            <v>115035.91269233201</v>
          </cell>
          <cell r="H226">
            <v>111181</v>
          </cell>
          <cell r="P226">
            <v>116399.11427617929</v>
          </cell>
          <cell r="Y226">
            <v>121611.25823587972</v>
          </cell>
          <cell r="AA226">
            <v>128285.08282123244</v>
          </cell>
        </row>
        <row r="227">
          <cell r="C227">
            <v>12153</v>
          </cell>
          <cell r="D227">
            <v>14001</v>
          </cell>
          <cell r="E227">
            <v>17423.8</v>
          </cell>
          <cell r="F227">
            <v>16726.789244959</v>
          </cell>
          <cell r="G227">
            <v>16576.289244959</v>
          </cell>
          <cell r="H227">
            <v>19620</v>
          </cell>
          <cell r="P227">
            <v>20539.600000000039</v>
          </cell>
          <cell r="Y227">
            <v>20200.604619389145</v>
          </cell>
          <cell r="AA227">
            <v>21309.180368900579</v>
          </cell>
        </row>
        <row r="228">
          <cell r="C228">
            <v>71691</v>
          </cell>
          <cell r="D228">
            <v>61312</v>
          </cell>
          <cell r="E228">
            <v>64869.75</v>
          </cell>
          <cell r="F228">
            <v>62694.410503999985</v>
          </cell>
          <cell r="G228">
            <v>65386.810503999994</v>
          </cell>
          <cell r="H228">
            <v>64311</v>
          </cell>
          <cell r="P228">
            <v>45103.067351360005</v>
          </cell>
          <cell r="Y228">
            <v>42154.215321971984</v>
          </cell>
          <cell r="AA228">
            <v>44467.318359652127</v>
          </cell>
        </row>
        <row r="229">
          <cell r="C229">
            <v>100</v>
          </cell>
          <cell r="D229">
            <v>48</v>
          </cell>
          <cell r="E229">
            <v>37.450000000000003</v>
          </cell>
          <cell r="F229">
            <v>53.396712000000029</v>
          </cell>
          <cell r="G229">
            <v>53.396712000000029</v>
          </cell>
          <cell r="H229">
            <v>53</v>
          </cell>
          <cell r="P229">
            <v>56.999999999999964</v>
          </cell>
          <cell r="Y229">
            <v>57.170999999999957</v>
          </cell>
          <cell r="AA229">
            <v>60.308449861994958</v>
          </cell>
        </row>
        <row r="230">
          <cell r="C230">
            <v>1660</v>
          </cell>
          <cell r="D230">
            <v>1864</v>
          </cell>
          <cell r="E230">
            <v>1516</v>
          </cell>
          <cell r="F230">
            <v>1304.2540000000001</v>
          </cell>
          <cell r="G230">
            <v>1395.2540000000001</v>
          </cell>
          <cell r="H230">
            <v>1076</v>
          </cell>
          <cell r="P230">
            <v>512.13381200000026</v>
          </cell>
          <cell r="Y230">
            <v>437.47531343599996</v>
          </cell>
          <cell r="AA230">
            <v>461.48323461572392</v>
          </cell>
        </row>
        <row r="231">
          <cell r="C231">
            <v>647</v>
          </cell>
          <cell r="D231">
            <v>855</v>
          </cell>
          <cell r="E231">
            <v>584</v>
          </cell>
          <cell r="F231">
            <v>976.36579199999994</v>
          </cell>
          <cell r="G231">
            <v>416.36579199999989</v>
          </cell>
          <cell r="H231">
            <v>390</v>
          </cell>
          <cell r="P231">
            <v>811.62071647999994</v>
          </cell>
          <cell r="Y231">
            <v>295.23371437039987</v>
          </cell>
          <cell r="AA231">
            <v>311.78511803992484</v>
          </cell>
        </row>
        <row r="232">
          <cell r="C232">
            <v>4581</v>
          </cell>
          <cell r="D232">
            <v>4351</v>
          </cell>
          <cell r="E232">
            <v>4353</v>
          </cell>
          <cell r="F232">
            <v>4549.9604319999989</v>
          </cell>
          <cell r="G232">
            <v>4391.9604319999989</v>
          </cell>
          <cell r="H232">
            <v>4392</v>
          </cell>
          <cell r="P232">
            <v>5341.9999999999982</v>
          </cell>
          <cell r="Y232">
            <v>4748.025999999998</v>
          </cell>
          <cell r="AA232">
            <v>5008.5898088969689</v>
          </cell>
        </row>
        <row r="233">
          <cell r="C233">
            <v>630</v>
          </cell>
          <cell r="D233">
            <v>841</v>
          </cell>
          <cell r="E233">
            <v>651</v>
          </cell>
          <cell r="F233">
            <v>649.64118400000007</v>
          </cell>
          <cell r="G233">
            <v>649.64118400000007</v>
          </cell>
          <cell r="H233">
            <v>418</v>
          </cell>
          <cell r="P233">
            <v>650.00000000000023</v>
          </cell>
          <cell r="Y233">
            <v>651.95000000000016</v>
          </cell>
          <cell r="AA233">
            <v>687.72793702275021</v>
          </cell>
        </row>
        <row r="234">
          <cell r="C234">
            <v>692</v>
          </cell>
          <cell r="D234">
            <v>816</v>
          </cell>
          <cell r="E234">
            <v>907</v>
          </cell>
          <cell r="F234">
            <v>803.85599999999999</v>
          </cell>
          <cell r="G234">
            <v>1437.1559999999999</v>
          </cell>
          <cell r="H234">
            <v>1440</v>
          </cell>
          <cell r="P234">
            <v>351.30997600000012</v>
          </cell>
          <cell r="Y234">
            <v>350.90090592800016</v>
          </cell>
          <cell r="AA234">
            <v>369.55776690432953</v>
          </cell>
        </row>
        <row r="235">
          <cell r="C235">
            <v>17001</v>
          </cell>
          <cell r="D235">
            <v>14887</v>
          </cell>
          <cell r="E235">
            <v>13797.5</v>
          </cell>
          <cell r="F235">
            <v>9274.0291839999954</v>
          </cell>
          <cell r="G235">
            <v>14146.029183999995</v>
          </cell>
          <cell r="H235">
            <v>15908</v>
          </cell>
          <cell r="P235">
            <v>7170.1344473599966</v>
          </cell>
          <cell r="Y235">
            <v>6878.6159999999954</v>
          </cell>
          <cell r="AA235">
            <v>7256.1030619705161</v>
          </cell>
        </row>
        <row r="236">
          <cell r="C236">
            <v>1821</v>
          </cell>
          <cell r="D236">
            <v>2671</v>
          </cell>
          <cell r="E236">
            <v>4501</v>
          </cell>
          <cell r="F236">
            <v>6327.573504</v>
          </cell>
          <cell r="G236">
            <v>5974.573504</v>
          </cell>
          <cell r="H236">
            <v>5312</v>
          </cell>
          <cell r="P236">
            <v>5179.9999999999991</v>
          </cell>
          <cell r="Y236">
            <v>5195.5399999999981</v>
          </cell>
          <cell r="AA236">
            <v>5480.662636581299</v>
          </cell>
        </row>
        <row r="237">
          <cell r="C237">
            <v>2935</v>
          </cell>
          <cell r="D237">
            <v>1313</v>
          </cell>
          <cell r="E237">
            <v>847</v>
          </cell>
          <cell r="F237">
            <v>1542.8040000000005</v>
          </cell>
          <cell r="G237">
            <v>1178.8040000000005</v>
          </cell>
          <cell r="H237">
            <v>1169</v>
          </cell>
          <cell r="P237">
            <v>619.25856800000042</v>
          </cell>
          <cell r="Y237">
            <v>514.6305837040004</v>
          </cell>
          <cell r="AA237">
            <v>542.87265842405986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5148</v>
          </cell>
          <cell r="D241">
            <v>4901</v>
          </cell>
          <cell r="E241">
            <v>4428</v>
          </cell>
          <cell r="F241">
            <v>4247.4034879999999</v>
          </cell>
          <cell r="G241">
            <v>3848.5034879999998</v>
          </cell>
          <cell r="H241">
            <v>3739</v>
          </cell>
          <cell r="P241">
            <v>1403.9294531200003</v>
          </cell>
          <cell r="Y241">
            <v>1299.9299999999998</v>
          </cell>
          <cell r="AA241">
            <v>1371.2680070158499</v>
          </cell>
        </row>
        <row r="242">
          <cell r="C242">
            <v>604</v>
          </cell>
          <cell r="D242">
            <v>151</v>
          </cell>
          <cell r="E242">
            <v>330</v>
          </cell>
          <cell r="F242">
            <v>640.77004800000009</v>
          </cell>
          <cell r="G242">
            <v>807.77004800000009</v>
          </cell>
          <cell r="H242">
            <v>665</v>
          </cell>
          <cell r="P242">
            <v>196.75285600000007</v>
          </cell>
          <cell r="Y242">
            <v>154.87111456800011</v>
          </cell>
          <cell r="AA242">
            <v>163.37018502379732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211</v>
          </cell>
          <cell r="D244">
            <v>199</v>
          </cell>
          <cell r="E244">
            <v>271</v>
          </cell>
          <cell r="F244">
            <v>201.75180799999998</v>
          </cell>
          <cell r="G244">
            <v>145.75180799999998</v>
          </cell>
          <cell r="H244">
            <v>165</v>
          </cell>
          <cell r="P244">
            <v>84.701142399999981</v>
          </cell>
          <cell r="Y244">
            <v>87.061145827199979</v>
          </cell>
          <cell r="AA244">
            <v>91.8389174240004</v>
          </cell>
        </row>
        <row r="245">
          <cell r="C245">
            <v>2096</v>
          </cell>
          <cell r="D245">
            <v>2678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27.450000000000003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29.093</v>
          </cell>
          <cell r="AA247">
            <v>30.689575691085004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-1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8</v>
          </cell>
          <cell r="D252">
            <v>0</v>
          </cell>
          <cell r="E252">
            <v>0</v>
          </cell>
          <cell r="F252">
            <v>0</v>
          </cell>
          <cell r="G252">
            <v>-10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15</v>
          </cell>
          <cell r="D254">
            <v>30</v>
          </cell>
          <cell r="E254">
            <v>0</v>
          </cell>
          <cell r="F254">
            <v>9.5</v>
          </cell>
          <cell r="G254">
            <v>9.5</v>
          </cell>
          <cell r="H254">
            <v>2</v>
          </cell>
          <cell r="P254">
            <v>0</v>
          </cell>
          <cell r="Y254">
            <v>14.041999999999998</v>
          </cell>
          <cell r="AA254">
            <v>14.812601720489999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109</v>
          </cell>
          <cell r="D257">
            <v>110</v>
          </cell>
          <cell r="E257">
            <v>5750</v>
          </cell>
          <cell r="F257">
            <v>6078.2012800000002</v>
          </cell>
          <cell r="G257">
            <v>5510.2012800000002</v>
          </cell>
          <cell r="H257">
            <v>6532</v>
          </cell>
          <cell r="P257">
            <v>5012.419267199999</v>
          </cell>
          <cell r="Y257">
            <v>5057.5159999999987</v>
          </cell>
          <cell r="AA257">
            <v>5335.0641078910194</v>
          </cell>
        </row>
        <row r="258">
          <cell r="C258">
            <v>1651</v>
          </cell>
          <cell r="D258">
            <v>1725</v>
          </cell>
          <cell r="E258">
            <v>1534.45</v>
          </cell>
          <cell r="F258">
            <v>1381.7411520000001</v>
          </cell>
          <cell r="G258">
            <v>1235.7411520000001</v>
          </cell>
          <cell r="H258">
            <v>1295</v>
          </cell>
          <cell r="P258">
            <v>1013.0315688000001</v>
          </cell>
          <cell r="Y258">
            <v>502.76936350639994</v>
          </cell>
          <cell r="AA258">
            <v>530.36051409233448</v>
          </cell>
        </row>
        <row r="259">
          <cell r="C259">
            <v>11732</v>
          </cell>
          <cell r="D259">
            <v>4427</v>
          </cell>
          <cell r="E259">
            <v>5883.45</v>
          </cell>
          <cell r="F259">
            <v>5524.6370079999997</v>
          </cell>
          <cell r="G259">
            <v>4020.6370079999997</v>
          </cell>
          <cell r="H259">
            <v>4612</v>
          </cell>
          <cell r="P259">
            <v>4800</v>
          </cell>
          <cell r="Y259">
            <v>4814.3999999999996</v>
          </cell>
          <cell r="AA259">
            <v>5078.606304168</v>
          </cell>
        </row>
        <row r="260">
          <cell r="C260">
            <v>2067</v>
          </cell>
          <cell r="D260">
            <v>2041</v>
          </cell>
          <cell r="E260">
            <v>2259</v>
          </cell>
          <cell r="F260">
            <v>1597.7094400000005</v>
          </cell>
          <cell r="G260">
            <v>1596.7094400000005</v>
          </cell>
          <cell r="H260">
            <v>1911</v>
          </cell>
          <cell r="P260">
            <v>1962.0000000000005</v>
          </cell>
          <cell r="Y260">
            <v>2567.6800000000003</v>
          </cell>
          <cell r="AA260">
            <v>2708.5900288896005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56</v>
          </cell>
          <cell r="H261">
            <v>55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11105</v>
          </cell>
          <cell r="D262">
            <v>11952</v>
          </cell>
          <cell r="E262">
            <v>10480.450000000001</v>
          </cell>
          <cell r="F262">
            <v>11398.918079999999</v>
          </cell>
          <cell r="G262">
            <v>11104.918079999999</v>
          </cell>
          <cell r="H262">
            <v>9500</v>
          </cell>
          <cell r="P262">
            <v>6218.9400168000029</v>
          </cell>
          <cell r="Y262">
            <v>2981.2801468503994</v>
          </cell>
          <cell r="AA262">
            <v>3144.8878672909077</v>
          </cell>
        </row>
        <row r="263">
          <cell r="C263">
            <v>1845</v>
          </cell>
          <cell r="D263">
            <v>1570</v>
          </cell>
          <cell r="E263">
            <v>1473</v>
          </cell>
          <cell r="F263">
            <v>1941.1272960000001</v>
          </cell>
          <cell r="G263">
            <v>2074.1272960000001</v>
          </cell>
          <cell r="H263">
            <v>1160</v>
          </cell>
          <cell r="P263">
            <v>1392</v>
          </cell>
          <cell r="Y263">
            <v>1256.9349999999997</v>
          </cell>
          <cell r="AA263">
            <v>1325.9135125725747</v>
          </cell>
        </row>
        <row r="264">
          <cell r="C264">
            <v>1288</v>
          </cell>
          <cell r="D264">
            <v>1635</v>
          </cell>
          <cell r="E264">
            <v>2223</v>
          </cell>
          <cell r="F264">
            <v>2136.9907680000001</v>
          </cell>
          <cell r="G264">
            <v>1861.9907679999999</v>
          </cell>
          <cell r="H264">
            <v>2071</v>
          </cell>
          <cell r="P264">
            <v>1506.9335480000002</v>
          </cell>
          <cell r="Y264">
            <v>1811.9603486439996</v>
          </cell>
          <cell r="AA264">
            <v>1911.3977337832057</v>
          </cell>
        </row>
        <row r="265">
          <cell r="C265">
            <v>3745</v>
          </cell>
          <cell r="D265">
            <v>2247</v>
          </cell>
          <cell r="E265">
            <v>3017</v>
          </cell>
          <cell r="F265">
            <v>2046.7793279999996</v>
          </cell>
          <cell r="G265">
            <v>3451.7793279999996</v>
          </cell>
          <cell r="H265">
            <v>2425</v>
          </cell>
          <cell r="P265">
            <v>738.90197919999991</v>
          </cell>
          <cell r="Y265">
            <v>2441.1156851375999</v>
          </cell>
          <cell r="AA265">
            <v>2575.0800738914927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7</v>
          </cell>
          <cell r="G266">
            <v>30</v>
          </cell>
          <cell r="H266">
            <v>21</v>
          </cell>
          <cell r="P266">
            <v>80</v>
          </cell>
          <cell r="Y266">
            <v>6.0179999999999989</v>
          </cell>
          <cell r="AA266">
            <v>6.3482578802099994</v>
          </cell>
        </row>
        <row r="267">
          <cell r="C267">
            <v>6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6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8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8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2282</v>
          </cell>
          <cell r="D291">
            <v>3162</v>
          </cell>
          <cell r="E291">
            <v>5797</v>
          </cell>
          <cell r="F291">
            <v>2951.3826800000006</v>
          </cell>
          <cell r="G291">
            <v>6001.3826800000006</v>
          </cell>
          <cell r="H291">
            <v>6082</v>
          </cell>
          <cell r="P291">
            <v>3261.9</v>
          </cell>
          <cell r="Y291">
            <v>2404.739</v>
          </cell>
          <cell r="AA291">
            <v>2536.7070964769555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2282</v>
          </cell>
          <cell r="D293">
            <v>3162</v>
          </cell>
          <cell r="E293">
            <v>5797</v>
          </cell>
          <cell r="F293">
            <v>2951.3826800000006</v>
          </cell>
          <cell r="G293">
            <v>6001.3826800000006</v>
          </cell>
          <cell r="H293">
            <v>6082</v>
          </cell>
          <cell r="P293">
            <v>3261.9</v>
          </cell>
          <cell r="Y293">
            <v>2404.739</v>
          </cell>
          <cell r="AA293">
            <v>2536.7070964769555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3112</v>
          </cell>
          <cell r="D298">
            <v>11219</v>
          </cell>
          <cell r="E298">
            <v>6769.45</v>
          </cell>
          <cell r="F298">
            <v>8328.33</v>
          </cell>
          <cell r="G298">
            <v>9263.33</v>
          </cell>
          <cell r="H298">
            <v>9525.130000000001</v>
          </cell>
          <cell r="P298">
            <v>8310.9019800000005</v>
          </cell>
          <cell r="Y298">
            <v>8164.2547849399998</v>
          </cell>
          <cell r="AA298">
            <v>8612.2955756958381</v>
          </cell>
        </row>
        <row r="299">
          <cell r="C299">
            <v>0</v>
          </cell>
          <cell r="D299">
            <v>7840</v>
          </cell>
          <cell r="E299">
            <v>0</v>
          </cell>
          <cell r="F299">
            <v>6000.13</v>
          </cell>
          <cell r="G299">
            <v>6000.13</v>
          </cell>
          <cell r="H299">
            <v>6000.13</v>
          </cell>
          <cell r="P299">
            <v>6200.3019800000002</v>
          </cell>
          <cell r="Y299">
            <v>5890.3679849399996</v>
          </cell>
          <cell r="AA299">
            <v>6213.6216313944924</v>
          </cell>
        </row>
        <row r="300">
          <cell r="C300">
            <v>3112</v>
          </cell>
          <cell r="D300">
            <v>3379</v>
          </cell>
          <cell r="E300">
            <v>6769.45</v>
          </cell>
          <cell r="F300">
            <v>2328.1999999999998</v>
          </cell>
          <cell r="G300">
            <v>3263.2</v>
          </cell>
          <cell r="H300">
            <v>3525</v>
          </cell>
          <cell r="P300">
            <v>2110.6</v>
          </cell>
          <cell r="Y300">
            <v>2273.8867999999998</v>
          </cell>
          <cell r="AA300">
            <v>2398.6739443013462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137</v>
          </cell>
          <cell r="F305">
            <v>0</v>
          </cell>
          <cell r="G305">
            <v>314</v>
          </cell>
          <cell r="H305">
            <v>315.10000000000002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517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Municipal Administration</v>
          </cell>
          <cell r="C353">
            <v>17673</v>
          </cell>
          <cell r="D353">
            <v>26308</v>
          </cell>
          <cell r="E353">
            <v>23053</v>
          </cell>
          <cell r="F353">
            <v>24190.654162140003</v>
          </cell>
          <cell r="G353">
            <v>30522.654162140003</v>
          </cell>
          <cell r="H353">
            <v>30864</v>
          </cell>
          <cell r="P353">
            <v>61114.509999999995</v>
          </cell>
          <cell r="Y353">
            <v>120033.36137</v>
          </cell>
          <cell r="AA353">
            <v>121132.759086773</v>
          </cell>
        </row>
        <row r="354">
          <cell r="B354" t="str">
            <v>Municipal Finance</v>
          </cell>
          <cell r="C354">
            <v>17916</v>
          </cell>
          <cell r="D354">
            <v>30813</v>
          </cell>
          <cell r="E354">
            <v>189389</v>
          </cell>
          <cell r="F354">
            <v>22765.563471100002</v>
          </cell>
          <cell r="G354">
            <v>22060.363471100001</v>
          </cell>
          <cell r="H354">
            <v>21657.4</v>
          </cell>
          <cell r="P354">
            <v>53400.395040000003</v>
          </cell>
          <cell r="Y354">
            <v>17197.725295119995</v>
          </cell>
          <cell r="AA354">
            <v>18141.507997080818</v>
          </cell>
        </row>
        <row r="355">
          <cell r="B355" t="str">
            <v>Municipal Public Participation</v>
          </cell>
          <cell r="C355">
            <v>109086</v>
          </cell>
          <cell r="D355">
            <v>114376</v>
          </cell>
          <cell r="E355">
            <v>121887</v>
          </cell>
          <cell r="F355">
            <v>135944.38385324</v>
          </cell>
          <cell r="G355">
            <v>137562.38385324</v>
          </cell>
          <cell r="H355">
            <v>137178</v>
          </cell>
          <cell r="P355">
            <v>137878.31000000003</v>
          </cell>
          <cell r="Y355">
            <v>145703.80513000002</v>
          </cell>
          <cell r="AA355">
            <v>153699.78881573695</v>
          </cell>
        </row>
        <row r="356">
          <cell r="B356" t="str">
            <v>Capacity Building</v>
          </cell>
          <cell r="C356">
            <v>6525</v>
          </cell>
          <cell r="D356">
            <v>7018</v>
          </cell>
          <cell r="E356">
            <v>6976</v>
          </cell>
          <cell r="F356">
            <v>7988.3757672699994</v>
          </cell>
          <cell r="G356">
            <v>7388.3757672699994</v>
          </cell>
          <cell r="H356">
            <v>7137</v>
          </cell>
          <cell r="P356">
            <v>6039.9999999999991</v>
          </cell>
          <cell r="Y356">
            <v>5711.9687899999972</v>
          </cell>
          <cell r="AA356">
            <v>6025.43218388685</v>
          </cell>
        </row>
        <row r="357">
          <cell r="B357" t="str">
            <v>Municipal Performance Monitoring, Reporting and Evaluation</v>
          </cell>
          <cell r="C357">
            <v>45227</v>
          </cell>
          <cell r="D357">
            <v>47440</v>
          </cell>
          <cell r="E357">
            <v>63020</v>
          </cell>
          <cell r="F357">
            <v>51176.282020702987</v>
          </cell>
          <cell r="G357">
            <v>49155.282020702987</v>
          </cell>
          <cell r="H357">
            <v>47726.2</v>
          </cell>
          <cell r="P357">
            <v>37657.855064000003</v>
          </cell>
          <cell r="Y357">
            <v>39502.86363503</v>
          </cell>
          <cell r="AA357">
            <v>41670.698630299623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164128</v>
          </cell>
          <cell r="D375">
            <v>173974</v>
          </cell>
          <cell r="E375">
            <v>191636.99999999997</v>
          </cell>
          <cell r="F375">
            <v>193300.271434453</v>
          </cell>
          <cell r="G375">
            <v>201599.47143445301</v>
          </cell>
          <cell r="H375">
            <v>200419</v>
          </cell>
          <cell r="P375">
            <v>215353.31000000003</v>
          </cell>
          <cell r="Y375">
            <v>246681.39869999999</v>
          </cell>
          <cell r="AA375">
            <v>251462.75856294113</v>
          </cell>
        </row>
        <row r="376">
          <cell r="C376">
            <v>139763</v>
          </cell>
          <cell r="D376">
            <v>148123</v>
          </cell>
          <cell r="E376">
            <v>162890.84999999998</v>
          </cell>
          <cell r="F376">
            <v>165814.27057777799</v>
          </cell>
          <cell r="G376">
            <v>172868.470577778</v>
          </cell>
          <cell r="H376">
            <v>170356</v>
          </cell>
          <cell r="P376">
            <v>182830.31000000003</v>
          </cell>
          <cell r="Y376">
            <v>207318.53860999999</v>
          </cell>
          <cell r="AA376">
            <v>211464.12158173538</v>
          </cell>
        </row>
        <row r="377">
          <cell r="C377">
            <v>24365</v>
          </cell>
          <cell r="D377">
            <v>25851</v>
          </cell>
          <cell r="E377">
            <v>28746.149999999998</v>
          </cell>
          <cell r="F377">
            <v>27486.000856675</v>
          </cell>
          <cell r="G377">
            <v>28731.000856674997</v>
          </cell>
          <cell r="H377">
            <v>30063</v>
          </cell>
          <cell r="P377">
            <v>32523</v>
          </cell>
          <cell r="Y377">
            <v>39362.860090000002</v>
          </cell>
          <cell r="AA377">
            <v>39998.636981205753</v>
          </cell>
        </row>
        <row r="378">
          <cell r="C378">
            <v>31216</v>
          </cell>
          <cell r="D378">
            <v>38312</v>
          </cell>
          <cell r="E378">
            <v>34719</v>
          </cell>
          <cell r="F378">
            <v>30922.387840000007</v>
          </cell>
          <cell r="G378">
            <v>27146.987840000005</v>
          </cell>
          <cell r="H378">
            <v>26187</v>
          </cell>
          <cell r="P378">
            <v>79725.364103999993</v>
          </cell>
          <cell r="Y378">
            <v>78231.201202150012</v>
          </cell>
          <cell r="AA378">
            <v>85792.655807704476</v>
          </cell>
        </row>
        <row r="379">
          <cell r="C379">
            <v>0</v>
          </cell>
          <cell r="D379">
            <v>0</v>
          </cell>
          <cell r="E379">
            <v>1138</v>
          </cell>
          <cell r="F379">
            <v>12</v>
          </cell>
          <cell r="G379">
            <v>9</v>
          </cell>
          <cell r="H379">
            <v>9</v>
          </cell>
          <cell r="P379">
            <v>0</v>
          </cell>
          <cell r="Y379">
            <v>10.029999999999999</v>
          </cell>
          <cell r="AA379">
            <v>10.58042980035</v>
          </cell>
        </row>
        <row r="380">
          <cell r="C380">
            <v>166</v>
          </cell>
          <cell r="D380">
            <v>215</v>
          </cell>
          <cell r="E380">
            <v>163</v>
          </cell>
          <cell r="F380">
            <v>41.107600000000019</v>
          </cell>
          <cell r="G380">
            <v>0.10760000000001924</v>
          </cell>
          <cell r="H380">
            <v>0</v>
          </cell>
          <cell r="P380">
            <v>25</v>
          </cell>
          <cell r="Y380">
            <v>6.7215249999999997</v>
          </cell>
          <cell r="AA380">
            <v>7.0903911678761284</v>
          </cell>
        </row>
        <row r="381">
          <cell r="C381">
            <v>23</v>
          </cell>
          <cell r="D381">
            <v>1957</v>
          </cell>
          <cell r="E381">
            <v>122</v>
          </cell>
          <cell r="F381">
            <v>145.18120000000002</v>
          </cell>
          <cell r="G381">
            <v>104.18120000000002</v>
          </cell>
          <cell r="H381">
            <v>99</v>
          </cell>
          <cell r="P381">
            <v>0</v>
          </cell>
          <cell r="Y381">
            <v>-5.9204500000000024</v>
          </cell>
          <cell r="AA381">
            <v>2.927875566993699E-16</v>
          </cell>
        </row>
        <row r="382">
          <cell r="C382">
            <v>0</v>
          </cell>
          <cell r="D382">
            <v>11000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-0.42</v>
          </cell>
          <cell r="Y382">
            <v>0</v>
          </cell>
          <cell r="AA382">
            <v>2.9981445806015475E-14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710</v>
          </cell>
          <cell r="D384">
            <v>514</v>
          </cell>
          <cell r="E384">
            <v>697</v>
          </cell>
          <cell r="F384">
            <v>897.90960000000007</v>
          </cell>
          <cell r="G384">
            <v>719.90960000000007</v>
          </cell>
          <cell r="H384">
            <v>697</v>
          </cell>
          <cell r="P384">
            <v>151.09903999999995</v>
          </cell>
          <cell r="Y384">
            <v>89.656317119999926</v>
          </cell>
          <cell r="AA384">
            <v>94.576507422340754</v>
          </cell>
        </row>
        <row r="385">
          <cell r="C385">
            <v>0</v>
          </cell>
          <cell r="D385">
            <v>0</v>
          </cell>
          <cell r="E385">
            <v>529</v>
          </cell>
          <cell r="F385">
            <v>590.00000000000011</v>
          </cell>
          <cell r="G385">
            <v>791.00000000000011</v>
          </cell>
          <cell r="H385">
            <v>827</v>
          </cell>
          <cell r="P385">
            <v>700.1</v>
          </cell>
          <cell r="Y385">
            <v>699.45330000000001</v>
          </cell>
          <cell r="AA385">
            <v>737.83813950878857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766</v>
          </cell>
          <cell r="G386">
            <v>766</v>
          </cell>
          <cell r="H386">
            <v>766</v>
          </cell>
          <cell r="P386">
            <v>467.09999999999991</v>
          </cell>
          <cell r="Y386">
            <v>702.75535000000013</v>
          </cell>
          <cell r="AA386">
            <v>730.62140054789586</v>
          </cell>
        </row>
        <row r="387">
          <cell r="C387">
            <v>5019</v>
          </cell>
          <cell r="D387">
            <v>2148</v>
          </cell>
          <cell r="E387">
            <v>6997</v>
          </cell>
          <cell r="F387">
            <v>10378.821600000003</v>
          </cell>
          <cell r="G387">
            <v>6360.4216000000033</v>
          </cell>
          <cell r="H387">
            <v>5219</v>
          </cell>
          <cell r="P387">
            <v>32437</v>
          </cell>
          <cell r="Y387">
            <v>22434.767600030005</v>
          </cell>
          <cell r="AA387">
            <v>29748.3507937463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102</v>
          </cell>
          <cell r="D392">
            <v>256</v>
          </cell>
          <cell r="E392">
            <v>104</v>
          </cell>
          <cell r="F392">
            <v>21.595600000000005</v>
          </cell>
          <cell r="G392">
            <v>21.595600000000005</v>
          </cell>
          <cell r="H392">
            <v>22</v>
          </cell>
          <cell r="P392">
            <v>-0.19999999999999396</v>
          </cell>
          <cell r="Y392">
            <v>-0.13929999999999509</v>
          </cell>
          <cell r="AA392">
            <v>-0.14694455345849483</v>
          </cell>
        </row>
        <row r="393">
          <cell r="C393">
            <v>0</v>
          </cell>
          <cell r="D393">
            <v>0</v>
          </cell>
          <cell r="E393">
            <v>345</v>
          </cell>
          <cell r="F393">
            <v>0</v>
          </cell>
          <cell r="G393">
            <v>500</v>
          </cell>
          <cell r="H393">
            <v>663</v>
          </cell>
          <cell r="P393">
            <v>199</v>
          </cell>
          <cell r="Y393">
            <v>0</v>
          </cell>
          <cell r="AA393">
            <v>0</v>
          </cell>
        </row>
        <row r="394">
          <cell r="C394">
            <v>19</v>
          </cell>
          <cell r="D394">
            <v>66</v>
          </cell>
          <cell r="E394">
            <v>106</v>
          </cell>
          <cell r="F394">
            <v>20.3034</v>
          </cell>
          <cell r="G394">
            <v>20.3034</v>
          </cell>
          <cell r="H394">
            <v>23</v>
          </cell>
          <cell r="P394">
            <v>23.91</v>
          </cell>
          <cell r="Y394">
            <v>24.071999999999996</v>
          </cell>
          <cell r="AA394">
            <v>25.393031520839997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2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114</v>
          </cell>
          <cell r="F407">
            <v>100</v>
          </cell>
          <cell r="G407">
            <v>38</v>
          </cell>
          <cell r="H407">
            <v>20</v>
          </cell>
          <cell r="P407">
            <v>15</v>
          </cell>
          <cell r="Y407">
            <v>14.836050000000006</v>
          </cell>
          <cell r="AA407">
            <v>15.650227870337257</v>
          </cell>
        </row>
        <row r="408">
          <cell r="C408">
            <v>311</v>
          </cell>
          <cell r="D408">
            <v>455</v>
          </cell>
          <cell r="E408">
            <v>378</v>
          </cell>
          <cell r="F408">
            <v>549.5</v>
          </cell>
          <cell r="G408">
            <v>290.5</v>
          </cell>
          <cell r="H408">
            <v>108</v>
          </cell>
          <cell r="P408">
            <v>112.09999999999991</v>
          </cell>
          <cell r="Y408">
            <v>110.31614999999991</v>
          </cell>
          <cell r="AA408">
            <v>116.37011773877174</v>
          </cell>
        </row>
        <row r="409">
          <cell r="C409">
            <v>0</v>
          </cell>
          <cell r="D409">
            <v>13</v>
          </cell>
          <cell r="E409">
            <v>0</v>
          </cell>
          <cell r="F409">
            <v>180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2.9981445806015475E-14</v>
          </cell>
        </row>
        <row r="410">
          <cell r="C410">
            <v>5500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40000</v>
          </cell>
          <cell r="Y410">
            <v>50000</v>
          </cell>
          <cell r="AA410">
            <v>50000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15909</v>
          </cell>
          <cell r="D412">
            <v>18551</v>
          </cell>
          <cell r="E412">
            <v>20832</v>
          </cell>
          <cell r="F412">
            <v>15183.542840000002</v>
          </cell>
          <cell r="G412">
            <v>15393.542840000002</v>
          </cell>
          <cell r="H412">
            <v>15674</v>
          </cell>
          <cell r="P412">
            <v>5212.7000000000007</v>
          </cell>
          <cell r="Y412">
            <v>3741.320609999997</v>
          </cell>
          <cell r="AA412">
            <v>3870.1380931911904</v>
          </cell>
        </row>
        <row r="413">
          <cell r="C413">
            <v>56</v>
          </cell>
          <cell r="D413">
            <v>180</v>
          </cell>
          <cell r="E413">
            <v>274</v>
          </cell>
          <cell r="F413">
            <v>49.5</v>
          </cell>
          <cell r="G413">
            <v>49.5</v>
          </cell>
          <cell r="H413">
            <v>50</v>
          </cell>
          <cell r="P413">
            <v>0</v>
          </cell>
          <cell r="Y413">
            <v>-10.1693</v>
          </cell>
          <cell r="AA413">
            <v>0</v>
          </cell>
        </row>
        <row r="414">
          <cell r="C414">
            <v>457</v>
          </cell>
          <cell r="D414">
            <v>705</v>
          </cell>
          <cell r="E414">
            <v>409</v>
          </cell>
          <cell r="F414">
            <v>686.86320000000001</v>
          </cell>
          <cell r="G414">
            <v>393.86320000000006</v>
          </cell>
          <cell r="H414">
            <v>315</v>
          </cell>
          <cell r="P414">
            <v>144.27506400000016</v>
          </cell>
          <cell r="Y414">
            <v>132.82795000000004</v>
          </cell>
          <cell r="AA414">
            <v>140.11732806574281</v>
          </cell>
        </row>
        <row r="415">
          <cell r="C415">
            <v>2942</v>
          </cell>
          <cell r="D415">
            <v>2252</v>
          </cell>
          <cell r="E415">
            <v>2511</v>
          </cell>
          <cell r="F415">
            <v>1300.0628000000002</v>
          </cell>
          <cell r="G415">
            <v>1679.0628000000002</v>
          </cell>
          <cell r="H415">
            <v>1695</v>
          </cell>
          <cell r="P415">
            <v>232.70000000000005</v>
          </cell>
          <cell r="Y415">
            <v>274.65539999999964</v>
          </cell>
          <cell r="AA415">
            <v>289.72803379731289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10</v>
          </cell>
          <cell r="H416">
            <v>0</v>
          </cell>
          <cell r="P416">
            <v>6</v>
          </cell>
          <cell r="Y416">
            <v>6.0179999999999989</v>
          </cell>
          <cell r="AA416">
            <v>6.3482578802099994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1075</v>
          </cell>
          <cell r="D421">
            <v>13500</v>
          </cell>
          <cell r="E421">
            <v>177696</v>
          </cell>
          <cell r="F421">
            <v>17842.599999999999</v>
          </cell>
          <cell r="G421">
            <v>17842.599999999999</v>
          </cell>
          <cell r="H421">
            <v>17842.599999999999</v>
          </cell>
          <cell r="P421">
            <v>1012.3959999999997</v>
          </cell>
          <cell r="Y421">
            <v>3237.1243179999992</v>
          </cell>
          <cell r="AA421">
            <v>3414.7723431310928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1075</v>
          </cell>
          <cell r="D426">
            <v>13500</v>
          </cell>
          <cell r="E426">
            <v>177696</v>
          </cell>
          <cell r="F426">
            <v>17842.599999999999</v>
          </cell>
          <cell r="G426">
            <v>17842.599999999999</v>
          </cell>
          <cell r="H426">
            <v>17842.599999999999</v>
          </cell>
          <cell r="P426">
            <v>1012.3959999999997</v>
          </cell>
          <cell r="Y426">
            <v>3237.1243179999992</v>
          </cell>
          <cell r="AA426">
            <v>3414.7723431310928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14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14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8</v>
          </cell>
          <cell r="D448">
            <v>169</v>
          </cell>
          <cell r="E448">
            <v>273</v>
          </cell>
          <cell r="F448">
            <v>0</v>
          </cell>
          <cell r="G448">
            <v>100</v>
          </cell>
          <cell r="H448">
            <v>100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8</v>
          </cell>
          <cell r="D450">
            <v>169</v>
          </cell>
          <cell r="E450">
            <v>273</v>
          </cell>
          <cell r="F450">
            <v>0</v>
          </cell>
          <cell r="G450">
            <v>100</v>
          </cell>
          <cell r="H450">
            <v>100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Spatial Planning</v>
          </cell>
          <cell r="C503">
            <v>11271</v>
          </cell>
          <cell r="D503">
            <v>10418</v>
          </cell>
          <cell r="E503">
            <v>11870</v>
          </cell>
          <cell r="F503">
            <v>12361.629610769998</v>
          </cell>
          <cell r="G503">
            <v>12246.629610769998</v>
          </cell>
          <cell r="H503">
            <v>12381</v>
          </cell>
          <cell r="P503">
            <v>13328.500006800008</v>
          </cell>
          <cell r="Y503">
            <v>11770.531775151529</v>
          </cell>
          <cell r="AA503">
            <v>12416.479078741759</v>
          </cell>
        </row>
        <row r="504">
          <cell r="B504" t="str">
            <v>Development Admin/Land Use Management</v>
          </cell>
          <cell r="C504">
            <v>20247</v>
          </cell>
          <cell r="D504">
            <v>22993</v>
          </cell>
          <cell r="E504">
            <v>24063</v>
          </cell>
          <cell r="F504">
            <v>26094.621030080001</v>
          </cell>
          <cell r="G504">
            <v>25908.621030080001</v>
          </cell>
          <cell r="H504">
            <v>24865</v>
          </cell>
          <cell r="P504">
            <v>22166.300000000036</v>
          </cell>
          <cell r="Y504">
            <v>23403.312591491023</v>
          </cell>
          <cell r="AA504">
            <v>24687.647654029715</v>
          </cell>
        </row>
        <row r="505">
          <cell r="B505" t="str">
            <v>IDP Co-ordination</v>
          </cell>
          <cell r="C505">
            <v>4890</v>
          </cell>
          <cell r="D505">
            <v>6961</v>
          </cell>
          <cell r="E505">
            <v>8119</v>
          </cell>
          <cell r="F505">
            <v>7250.011462299999</v>
          </cell>
          <cell r="G505">
            <v>6506.011462299999</v>
          </cell>
          <cell r="H505">
            <v>6531</v>
          </cell>
          <cell r="P505">
            <v>5466.55</v>
          </cell>
          <cell r="Y505">
            <v>5594.7887794291064</v>
          </cell>
          <cell r="AA505">
            <v>5901.8338383490982</v>
          </cell>
        </row>
        <row r="506">
          <cell r="B506" t="str">
            <v>LED and Planning</v>
          </cell>
          <cell r="C506">
            <v>21823</v>
          </cell>
          <cell r="D506">
            <v>25482</v>
          </cell>
          <cell r="E506">
            <v>26588</v>
          </cell>
          <cell r="F506">
            <v>27923.9984</v>
          </cell>
          <cell r="G506">
            <v>27853.9984</v>
          </cell>
          <cell r="H506">
            <v>28246.830999999998</v>
          </cell>
          <cell r="P506">
            <v>23651.000824000039</v>
          </cell>
          <cell r="Y506">
            <v>22505.209010999253</v>
          </cell>
          <cell r="AA506">
            <v>23740.418510677751</v>
          </cell>
        </row>
        <row r="507">
          <cell r="B507" t="str">
            <v>Municipal Infrastructure</v>
          </cell>
          <cell r="C507">
            <v>21342</v>
          </cell>
          <cell r="D507">
            <v>21929</v>
          </cell>
          <cell r="E507">
            <v>24052</v>
          </cell>
          <cell r="F507">
            <v>25399.74292393</v>
          </cell>
          <cell r="G507">
            <v>25232.74292393</v>
          </cell>
          <cell r="H507">
            <v>25249.794000000002</v>
          </cell>
          <cell r="P507">
            <v>91829.266000799995</v>
          </cell>
          <cell r="Y507">
            <v>22540.437044182399</v>
          </cell>
          <cell r="AA507">
            <v>23777.789020901186</v>
          </cell>
        </row>
        <row r="508">
          <cell r="B508" t="str">
            <v>Disaster Management</v>
          </cell>
          <cell r="C508">
            <v>19824</v>
          </cell>
          <cell r="D508">
            <v>14533</v>
          </cell>
          <cell r="E508">
            <v>19497</v>
          </cell>
          <cell r="F508">
            <v>29915.727172880001</v>
          </cell>
          <cell r="G508">
            <v>31701.727172880001</v>
          </cell>
          <cell r="H508">
            <v>32958.28</v>
          </cell>
          <cell r="P508">
            <v>19976.099999999991</v>
          </cell>
          <cell r="Y508">
            <v>22751.721241069026</v>
          </cell>
          <cell r="AA508">
            <v>24000.298048680197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70509</v>
          </cell>
          <cell r="D525">
            <v>77632</v>
          </cell>
          <cell r="E525">
            <v>82363</v>
          </cell>
          <cell r="F525">
            <v>87523.722376759993</v>
          </cell>
          <cell r="G525">
            <v>87523.722376759993</v>
          </cell>
          <cell r="H525">
            <v>87713</v>
          </cell>
          <cell r="P525">
            <v>94235.000000000073</v>
          </cell>
          <cell r="Y525">
            <v>97045.782804319519</v>
          </cell>
          <cell r="AA525">
            <v>102371.49475385004</v>
          </cell>
        </row>
        <row r="526">
          <cell r="C526">
            <v>61416</v>
          </cell>
          <cell r="D526">
            <v>67659</v>
          </cell>
          <cell r="E526">
            <v>70000.75</v>
          </cell>
          <cell r="F526">
            <v>77330.364020245994</v>
          </cell>
          <cell r="G526">
            <v>77330.364020245994</v>
          </cell>
          <cell r="H526">
            <v>74556</v>
          </cell>
          <cell r="P526">
            <v>80175.000000000073</v>
          </cell>
          <cell r="Y526">
            <v>84376.73216924243</v>
          </cell>
          <cell r="AA526">
            <v>89007.187587198714</v>
          </cell>
        </row>
        <row r="527">
          <cell r="C527">
            <v>9093</v>
          </cell>
          <cell r="D527">
            <v>9973</v>
          </cell>
          <cell r="E527">
            <v>12362.250000000002</v>
          </cell>
          <cell r="F527">
            <v>10193.358356513998</v>
          </cell>
          <cell r="G527">
            <v>10193.358356513998</v>
          </cell>
          <cell r="H527">
            <v>13157</v>
          </cell>
          <cell r="P527">
            <v>14060.000000000005</v>
          </cell>
          <cell r="Y527">
            <v>12669.050635077096</v>
          </cell>
          <cell r="AA527">
            <v>13364.307166651326</v>
          </cell>
        </row>
        <row r="528">
          <cell r="C528">
            <v>16657</v>
          </cell>
          <cell r="D528">
            <v>19325</v>
          </cell>
          <cell r="E528">
            <v>21347.3</v>
          </cell>
          <cell r="F528">
            <v>21727.9082232</v>
          </cell>
          <cell r="G528">
            <v>19936.9082232</v>
          </cell>
          <cell r="H528">
            <v>19095.404999999999</v>
          </cell>
          <cell r="P528">
            <v>6249.7168316000007</v>
          </cell>
          <cell r="Y528">
            <v>4132.2900880028001</v>
          </cell>
          <cell r="AA528">
            <v>4359.6905261781312</v>
          </cell>
        </row>
        <row r="529">
          <cell r="C529">
            <v>33</v>
          </cell>
          <cell r="D529">
            <v>60</v>
          </cell>
          <cell r="E529">
            <v>0</v>
          </cell>
          <cell r="F529">
            <v>19.775520000000011</v>
          </cell>
          <cell r="G529">
            <v>19.775520000000011</v>
          </cell>
          <cell r="H529">
            <v>19</v>
          </cell>
          <cell r="P529">
            <v>7.1054273576010019E-15</v>
          </cell>
          <cell r="Y529">
            <v>-5.3632499999999901</v>
          </cell>
          <cell r="AA529">
            <v>-5.6575762838212427</v>
          </cell>
        </row>
        <row r="530">
          <cell r="C530">
            <v>143</v>
          </cell>
          <cell r="D530">
            <v>30</v>
          </cell>
          <cell r="E530">
            <v>88</v>
          </cell>
          <cell r="F530">
            <v>89.448800000000006</v>
          </cell>
          <cell r="G530">
            <v>15.448800000000006</v>
          </cell>
          <cell r="H530">
            <v>14</v>
          </cell>
          <cell r="P530">
            <v>25</v>
          </cell>
          <cell r="Y530">
            <v>-96.747649999999979</v>
          </cell>
          <cell r="AA530">
            <v>-102.05700091463925</v>
          </cell>
        </row>
        <row r="531">
          <cell r="C531">
            <v>15</v>
          </cell>
          <cell r="D531">
            <v>2</v>
          </cell>
          <cell r="E531">
            <v>64</v>
          </cell>
          <cell r="F531">
            <v>147.04504</v>
          </cell>
          <cell r="G531">
            <v>38.04504</v>
          </cell>
          <cell r="H531">
            <v>40</v>
          </cell>
          <cell r="P531">
            <v>9.9000000000000057</v>
          </cell>
          <cell r="Y531">
            <v>24.165367000000003</v>
          </cell>
          <cell r="AA531">
            <v>25.716351733582506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365</v>
          </cell>
          <cell r="D534">
            <v>308</v>
          </cell>
          <cell r="E534">
            <v>206</v>
          </cell>
          <cell r="F534">
            <v>342.89920000000006</v>
          </cell>
          <cell r="G534">
            <v>281.89920000000006</v>
          </cell>
          <cell r="H534">
            <v>277.06200000000001</v>
          </cell>
          <cell r="P534">
            <v>59.366864000000078</v>
          </cell>
          <cell r="Y534">
            <v>28.589921380000078</v>
          </cell>
          <cell r="AA534">
            <v>30.158888949014539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364</v>
          </cell>
          <cell r="E536">
            <v>510</v>
          </cell>
          <cell r="F536">
            <v>294</v>
          </cell>
          <cell r="G536">
            <v>224</v>
          </cell>
          <cell r="H536">
            <v>224</v>
          </cell>
          <cell r="P536">
            <v>0</v>
          </cell>
          <cell r="Y536">
            <v>24.030249999999995</v>
          </cell>
          <cell r="AA536">
            <v>25.348990349936248</v>
          </cell>
        </row>
        <row r="537">
          <cell r="C537">
            <v>2716</v>
          </cell>
          <cell r="D537">
            <v>2450</v>
          </cell>
          <cell r="E537">
            <v>3985</v>
          </cell>
          <cell r="F537">
            <v>3369.1670399999998</v>
          </cell>
          <cell r="G537">
            <v>3265.1670399999998</v>
          </cell>
          <cell r="H537">
            <v>2376.7579999999998</v>
          </cell>
          <cell r="P537">
            <v>1749.8000060000006</v>
          </cell>
          <cell r="Y537">
            <v>223.32179601800044</v>
          </cell>
          <cell r="AA537">
            <v>235.87732658589567</v>
          </cell>
        </row>
        <row r="538">
          <cell r="C538">
            <v>320</v>
          </cell>
          <cell r="D538">
            <v>779</v>
          </cell>
          <cell r="E538">
            <v>0</v>
          </cell>
          <cell r="F538">
            <v>0.19000000000005457</v>
          </cell>
          <cell r="G538">
            <v>0.19000000000005457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35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19</v>
          </cell>
          <cell r="D542">
            <v>128</v>
          </cell>
          <cell r="E542">
            <v>43</v>
          </cell>
          <cell r="F542">
            <v>2000</v>
          </cell>
          <cell r="G542">
            <v>1424</v>
          </cell>
          <cell r="H542">
            <v>1838.3309999999999</v>
          </cell>
          <cell r="P542">
            <v>1933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44</v>
          </cell>
          <cell r="D544">
            <v>57</v>
          </cell>
          <cell r="E544">
            <v>64</v>
          </cell>
          <cell r="F544">
            <v>23.476438400000003</v>
          </cell>
          <cell r="G544">
            <v>25.476438400000003</v>
          </cell>
          <cell r="H544">
            <v>29</v>
          </cell>
          <cell r="P544">
            <v>6.5</v>
          </cell>
          <cell r="Y544">
            <v>5.7394000000000069</v>
          </cell>
          <cell r="AA544">
            <v>6.054368773293004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45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62</v>
          </cell>
          <cell r="D557">
            <v>9</v>
          </cell>
          <cell r="E557">
            <v>0</v>
          </cell>
          <cell r="F557">
            <v>0.21360000000000312</v>
          </cell>
          <cell r="G557">
            <v>639.21360000000004</v>
          </cell>
          <cell r="H557">
            <v>226</v>
          </cell>
          <cell r="P557">
            <v>34</v>
          </cell>
          <cell r="Y557">
            <v>-3.6082248300317588E-16</v>
          </cell>
          <cell r="AA557">
            <v>-3.8062382370918085E-16</v>
          </cell>
        </row>
        <row r="558">
          <cell r="C558">
            <v>66</v>
          </cell>
          <cell r="D558">
            <v>142</v>
          </cell>
          <cell r="E558">
            <v>330</v>
          </cell>
          <cell r="F558">
            <v>259.02280000000002</v>
          </cell>
          <cell r="G558">
            <v>271.02280000000002</v>
          </cell>
          <cell r="H558">
            <v>223.85048650806777</v>
          </cell>
          <cell r="P558">
            <v>66.300000000000011</v>
          </cell>
          <cell r="Y558">
            <v>49.397860000000009</v>
          </cell>
          <cell r="AA558">
            <v>77.149055200747512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1.7763568394002505E-15</v>
          </cell>
          <cell r="G559">
            <v>1.7763568394002505E-15</v>
          </cell>
          <cell r="H559">
            <v>0</v>
          </cell>
          <cell r="P559">
            <v>23</v>
          </cell>
          <cell r="Y559">
            <v>0</v>
          </cell>
          <cell r="AA559">
            <v>4.1607614306737144E-31</v>
          </cell>
        </row>
        <row r="560">
          <cell r="C560">
            <v>22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11274</v>
          </cell>
          <cell r="D562">
            <v>12575</v>
          </cell>
          <cell r="E562">
            <v>12910.3</v>
          </cell>
          <cell r="F562">
            <v>12289.006664799999</v>
          </cell>
          <cell r="G562">
            <v>11129.006664799999</v>
          </cell>
          <cell r="H562">
            <v>11512.754619952091</v>
          </cell>
          <cell r="P562">
            <v>2159.9999616000005</v>
          </cell>
          <cell r="Y562">
            <v>3326.8571166048005</v>
          </cell>
          <cell r="AA562">
            <v>3508.7467681908738</v>
          </cell>
        </row>
        <row r="563">
          <cell r="C563">
            <v>146</v>
          </cell>
          <cell r="D563">
            <v>36</v>
          </cell>
          <cell r="E563">
            <v>51</v>
          </cell>
          <cell r="F563">
            <v>204</v>
          </cell>
          <cell r="G563">
            <v>111</v>
          </cell>
          <cell r="H563">
            <v>136</v>
          </cell>
          <cell r="P563">
            <v>0</v>
          </cell>
          <cell r="Y563">
            <v>-51.271305000000012</v>
          </cell>
          <cell r="AA563">
            <v>-0.44083366037549954</v>
          </cell>
        </row>
        <row r="564">
          <cell r="C564">
            <v>215</v>
          </cell>
          <cell r="D564">
            <v>212</v>
          </cell>
          <cell r="E564">
            <v>289</v>
          </cell>
          <cell r="F564">
            <v>322.428</v>
          </cell>
          <cell r="G564">
            <v>149.428</v>
          </cell>
          <cell r="H564">
            <v>163.91759353984267</v>
          </cell>
          <cell r="P564">
            <v>92</v>
          </cell>
          <cell r="Y564">
            <v>76.065182999999877</v>
          </cell>
          <cell r="AA564">
            <v>80.239514355162072</v>
          </cell>
        </row>
        <row r="565">
          <cell r="C565">
            <v>1182</v>
          </cell>
          <cell r="D565">
            <v>2173</v>
          </cell>
          <cell r="E565">
            <v>2807</v>
          </cell>
          <cell r="F565">
            <v>2322.2351200000003</v>
          </cell>
          <cell r="G565">
            <v>2336.2351200000003</v>
          </cell>
          <cell r="H565">
            <v>2007.7312999999999</v>
          </cell>
          <cell r="P565">
            <v>90.849999999999909</v>
          </cell>
          <cell r="Y565">
            <v>517.54504899999984</v>
          </cell>
          <cell r="AA565">
            <v>468.04771537484061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7</v>
          </cell>
          <cell r="H566">
            <v>7</v>
          </cell>
          <cell r="P566">
            <v>0</v>
          </cell>
          <cell r="Y566">
            <v>9.9603499999999876</v>
          </cell>
          <cell r="AA566">
            <v>10.506957523620748</v>
          </cell>
        </row>
        <row r="567">
          <cell r="C567">
            <v>0</v>
          </cell>
          <cell r="D567">
            <v>1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1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6651</v>
          </cell>
          <cell r="D571">
            <v>4677</v>
          </cell>
          <cell r="E571">
            <v>5381.4999999999982</v>
          </cell>
          <cell r="F571">
            <v>5221.5</v>
          </cell>
          <cell r="G571">
            <v>5221.5</v>
          </cell>
          <cell r="H571">
            <v>5221.5</v>
          </cell>
          <cell r="P571">
            <v>70000</v>
          </cell>
          <cell r="Y571">
            <v>7.9550000001290755E-2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6651</v>
          </cell>
          <cell r="D576">
            <v>4677</v>
          </cell>
          <cell r="E576">
            <v>5381.4999999999982</v>
          </cell>
          <cell r="F576">
            <v>5221.5</v>
          </cell>
          <cell r="G576">
            <v>5221.5</v>
          </cell>
          <cell r="H576">
            <v>5221.5</v>
          </cell>
          <cell r="P576">
            <v>70000</v>
          </cell>
          <cell r="Y576">
            <v>7.9550000001290755E-2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46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46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5574</v>
          </cell>
          <cell r="D595">
            <v>681</v>
          </cell>
          <cell r="E595">
            <v>5009</v>
          </cell>
          <cell r="F595">
            <v>14472.6</v>
          </cell>
          <cell r="G595">
            <v>16557.599999999999</v>
          </cell>
          <cell r="H595">
            <v>17902</v>
          </cell>
          <cell r="P595">
            <v>5923</v>
          </cell>
          <cell r="Y595">
            <v>7387.848</v>
          </cell>
          <cell r="AA595">
            <v>7793.2808713515606</v>
          </cell>
        </row>
        <row r="596">
          <cell r="C596">
            <v>5574</v>
          </cell>
          <cell r="D596">
            <v>681</v>
          </cell>
          <cell r="E596">
            <v>5009</v>
          </cell>
          <cell r="F596">
            <v>14472.6</v>
          </cell>
          <cell r="G596">
            <v>16557.599999999999</v>
          </cell>
          <cell r="H596">
            <v>17902</v>
          </cell>
          <cell r="P596">
            <v>5923</v>
          </cell>
          <cell r="Y596">
            <v>7387.848</v>
          </cell>
          <cell r="AA596">
            <v>7793.2808713515606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6</v>
          </cell>
          <cell r="D598">
            <v>0</v>
          </cell>
          <cell r="E598">
            <v>88.2</v>
          </cell>
          <cell r="F598">
            <v>0</v>
          </cell>
          <cell r="G598">
            <v>210</v>
          </cell>
          <cell r="H598">
            <v>254</v>
          </cell>
          <cell r="P598">
            <v>10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6</v>
          </cell>
          <cell r="D600">
            <v>0</v>
          </cell>
          <cell r="E600">
            <v>88.2</v>
          </cell>
          <cell r="F600">
            <v>0</v>
          </cell>
          <cell r="G600">
            <v>210</v>
          </cell>
          <cell r="H600">
            <v>254</v>
          </cell>
          <cell r="P600">
            <v>10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Resource Administration</v>
          </cell>
          <cell r="C653">
            <v>17634.799999999988</v>
          </cell>
          <cell r="D653">
            <v>18737.999999999971</v>
          </cell>
          <cell r="E653">
            <v>19204</v>
          </cell>
          <cell r="F653">
            <v>22569.542230109975</v>
          </cell>
          <cell r="G653">
            <v>22569.542230109975</v>
          </cell>
          <cell r="H653">
            <v>19414</v>
          </cell>
          <cell r="P653">
            <v>245956.40284046275</v>
          </cell>
          <cell r="Y653">
            <v>259597.87094666154</v>
          </cell>
          <cell r="AA653">
            <v>273844.17246973794</v>
          </cell>
        </row>
        <row r="654">
          <cell r="B654" t="str">
            <v>Rural Development Facilitation</v>
          </cell>
          <cell r="C654">
            <v>7271</v>
          </cell>
          <cell r="D654">
            <v>7720</v>
          </cell>
          <cell r="E654">
            <v>8522</v>
          </cell>
          <cell r="F654">
            <v>8913.4266886800015</v>
          </cell>
          <cell r="G654">
            <v>8913.4266886800015</v>
          </cell>
          <cell r="H654">
            <v>8958.4069999999992</v>
          </cell>
          <cell r="P654">
            <v>8551.704768053889</v>
          </cell>
          <cell r="Y654">
            <v>9634.6260614983203</v>
          </cell>
          <cell r="AA654">
            <v>10163.358394447218</v>
          </cell>
        </row>
        <row r="655">
          <cell r="B655" t="str">
            <v>Traditional Institutional Administration</v>
          </cell>
          <cell r="C655">
            <v>222532.2</v>
          </cell>
          <cell r="D655">
            <v>226521.00000000003</v>
          </cell>
          <cell r="E655">
            <v>236384</v>
          </cell>
          <cell r="F655">
            <v>242713</v>
          </cell>
          <cell r="G655">
            <v>242113</v>
          </cell>
          <cell r="H655">
            <v>243025</v>
          </cell>
          <cell r="P655">
            <v>20042</v>
          </cell>
          <cell r="Y655">
            <v>22802</v>
          </cell>
          <cell r="AA655">
            <v>24053.336022690004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213871</v>
          </cell>
          <cell r="D675">
            <v>226730</v>
          </cell>
          <cell r="E675">
            <v>236745.99999999997</v>
          </cell>
          <cell r="F675">
            <v>248785.29483879049</v>
          </cell>
          <cell r="G675">
            <v>248535.29483879049</v>
          </cell>
          <cell r="H675">
            <v>247499</v>
          </cell>
          <cell r="P675">
            <v>257123.00096691685</v>
          </cell>
          <cell r="Y675">
            <v>276405.42937244743</v>
          </cell>
          <cell r="AA675">
            <v>291574.10188542173</v>
          </cell>
        </row>
        <row r="676">
          <cell r="C676">
            <v>202526</v>
          </cell>
          <cell r="D676">
            <v>214738</v>
          </cell>
          <cell r="E676">
            <v>201241.44999999998</v>
          </cell>
          <cell r="F676">
            <v>232639.63561297199</v>
          </cell>
          <cell r="G676">
            <v>232427.13561297199</v>
          </cell>
          <cell r="H676">
            <v>210374</v>
          </cell>
          <cell r="P676">
            <v>218670.00096686301</v>
          </cell>
          <cell r="Y676">
            <v>234332.48802848032</v>
          </cell>
          <cell r="AA676">
            <v>247192.26715121564</v>
          </cell>
        </row>
        <row r="677">
          <cell r="C677">
            <v>11345</v>
          </cell>
          <cell r="D677">
            <v>11992</v>
          </cell>
          <cell r="E677">
            <v>35504.549999999996</v>
          </cell>
          <cell r="F677">
            <v>16145.659225818499</v>
          </cell>
          <cell r="G677">
            <v>16108.159225818499</v>
          </cell>
          <cell r="H677">
            <v>37125</v>
          </cell>
          <cell r="P677">
            <v>38453.000000053849</v>
          </cell>
          <cell r="Y677">
            <v>42072.941343967075</v>
          </cell>
          <cell r="AA677">
            <v>44381.834734206073</v>
          </cell>
        </row>
        <row r="678">
          <cell r="C678">
            <v>13835</v>
          </cell>
          <cell r="D678">
            <v>15215</v>
          </cell>
          <cell r="E678">
            <v>14323</v>
          </cell>
          <cell r="F678">
            <v>12708.674080000001</v>
          </cell>
          <cell r="G678">
            <v>13143.674080000001</v>
          </cell>
          <cell r="H678">
            <v>13602.407000000001</v>
          </cell>
          <cell r="P678">
            <v>6406.1066416000012</v>
          </cell>
          <cell r="Y678">
            <v>5603.454635712802</v>
          </cell>
          <cell r="AA678">
            <v>5910.9629524032989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14</v>
          </cell>
          <cell r="E680">
            <v>0</v>
          </cell>
          <cell r="F680">
            <v>50.018000000000001</v>
          </cell>
          <cell r="G680">
            <v>1.8000000000000682E-2</v>
          </cell>
          <cell r="H680">
            <v>0</v>
          </cell>
          <cell r="P680">
            <v>0</v>
          </cell>
          <cell r="Y680">
            <v>0.35578077999999635</v>
          </cell>
          <cell r="AA680">
            <v>0.37530544038920527</v>
          </cell>
        </row>
        <row r="681">
          <cell r="C681">
            <v>3208.36</v>
          </cell>
          <cell r="D681">
            <v>38</v>
          </cell>
          <cell r="E681">
            <v>39</v>
          </cell>
          <cell r="F681">
            <v>0</v>
          </cell>
          <cell r="G681">
            <v>81</v>
          </cell>
          <cell r="H681">
            <v>81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523.16000000000008</v>
          </cell>
          <cell r="D684">
            <v>375</v>
          </cell>
          <cell r="E684">
            <v>516</v>
          </cell>
          <cell r="F684">
            <v>491.84160000000003</v>
          </cell>
          <cell r="G684">
            <v>612.84159999999997</v>
          </cell>
          <cell r="H684">
            <v>713.12300000000005</v>
          </cell>
          <cell r="P684">
            <v>238.20476800000017</v>
          </cell>
          <cell r="Y684">
            <v>258.33322500000008</v>
          </cell>
          <cell r="AA684">
            <v>272.51012484651284</v>
          </cell>
        </row>
        <row r="685">
          <cell r="C685">
            <v>30</v>
          </cell>
          <cell r="D685">
            <v>32</v>
          </cell>
          <cell r="E685">
            <v>36</v>
          </cell>
          <cell r="F685">
            <v>42.500000000000014</v>
          </cell>
          <cell r="G685">
            <v>9.5000000000000142</v>
          </cell>
          <cell r="H685">
            <v>7.5</v>
          </cell>
          <cell r="P685">
            <v>40</v>
          </cell>
          <cell r="Y685">
            <v>40.120000000000012</v>
          </cell>
          <cell r="AA685">
            <v>42.321719201400015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723.84</v>
          </cell>
          <cell r="D687">
            <v>2683</v>
          </cell>
          <cell r="E687">
            <v>2611</v>
          </cell>
          <cell r="F687">
            <v>2000.4988000000001</v>
          </cell>
          <cell r="G687">
            <v>1600.4988000000001</v>
          </cell>
          <cell r="H687">
            <v>1757</v>
          </cell>
          <cell r="P687">
            <v>1589.0000000000002</v>
          </cell>
          <cell r="Y687">
            <v>894.01023294800029</v>
          </cell>
          <cell r="AA687">
            <v>943.07203494525106</v>
          </cell>
        </row>
        <row r="688">
          <cell r="C688">
            <v>0</v>
          </cell>
          <cell r="D688">
            <v>0</v>
          </cell>
          <cell r="E688">
            <v>37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15</v>
          </cell>
          <cell r="E692">
            <v>88</v>
          </cell>
          <cell r="F692">
            <v>49.70920000000001</v>
          </cell>
          <cell r="G692">
            <v>524.70920000000001</v>
          </cell>
          <cell r="H692">
            <v>554</v>
          </cell>
          <cell r="P692">
            <v>0</v>
          </cell>
          <cell r="Y692">
            <v>0</v>
          </cell>
          <cell r="AA692">
            <v>1.4990722903007738E-14</v>
          </cell>
        </row>
        <row r="693">
          <cell r="C693">
            <v>176.84</v>
          </cell>
          <cell r="D693">
            <v>66</v>
          </cell>
          <cell r="E693">
            <v>3</v>
          </cell>
          <cell r="F693">
            <v>40</v>
          </cell>
          <cell r="G693">
            <v>0</v>
          </cell>
          <cell r="H693">
            <v>0</v>
          </cell>
          <cell r="P693">
            <v>3.5527136788005009E-15</v>
          </cell>
          <cell r="Y693">
            <v>14.836050000000002</v>
          </cell>
          <cell r="AA693">
            <v>15.650227870337254</v>
          </cell>
        </row>
        <row r="694">
          <cell r="C694">
            <v>9.2800000000000011</v>
          </cell>
          <cell r="D694">
            <v>35</v>
          </cell>
          <cell r="E694">
            <v>38</v>
          </cell>
          <cell r="F694">
            <v>17.617999999999999</v>
          </cell>
          <cell r="G694">
            <v>19.617999999999999</v>
          </cell>
          <cell r="H694">
            <v>18</v>
          </cell>
          <cell r="P694">
            <v>9</v>
          </cell>
          <cell r="Y694">
            <v>12.833909999999999</v>
          </cell>
          <cell r="AA694">
            <v>13.538213740678952</v>
          </cell>
        </row>
        <row r="695">
          <cell r="C695">
            <v>941.64</v>
          </cell>
          <cell r="D695">
            <v>0</v>
          </cell>
          <cell r="E695">
            <v>0</v>
          </cell>
          <cell r="F695">
            <v>1.1368683772161603E-13</v>
          </cell>
          <cell r="G695">
            <v>1.1368683772161603E-13</v>
          </cell>
          <cell r="H695">
            <v>0</v>
          </cell>
          <cell r="P695">
            <v>0</v>
          </cell>
          <cell r="Y695">
            <v>0</v>
          </cell>
          <cell r="AA695">
            <v>2.6628873156311772E-29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10</v>
          </cell>
          <cell r="H698">
            <v>10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-661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9.2800000000000011</v>
          </cell>
          <cell r="D707">
            <v>3</v>
          </cell>
          <cell r="E707">
            <v>1393</v>
          </cell>
          <cell r="F707">
            <v>479.58440000000002</v>
          </cell>
          <cell r="G707">
            <v>463.58440000000002</v>
          </cell>
          <cell r="H707">
            <v>524</v>
          </cell>
          <cell r="P707">
            <v>134</v>
          </cell>
          <cell r="Y707">
            <v>166.35162000000003</v>
          </cell>
          <cell r="AA707">
            <v>175.4807215936689</v>
          </cell>
        </row>
        <row r="708">
          <cell r="C708">
            <v>26.240000000000002</v>
          </cell>
          <cell r="D708">
            <v>828</v>
          </cell>
          <cell r="E708">
            <v>377</v>
          </cell>
          <cell r="F708">
            <v>440.03199999999998</v>
          </cell>
          <cell r="G708">
            <v>428.03199999999998</v>
          </cell>
          <cell r="H708">
            <v>472.12</v>
          </cell>
          <cell r="P708">
            <v>156.84424000000001</v>
          </cell>
          <cell r="Y708">
            <v>214.47094999999996</v>
          </cell>
          <cell r="AA708">
            <v>226.24076078657774</v>
          </cell>
        </row>
        <row r="709">
          <cell r="C709">
            <v>23</v>
          </cell>
          <cell r="D709">
            <v>1176</v>
          </cell>
          <cell r="E709">
            <v>0</v>
          </cell>
          <cell r="F709">
            <v>2.8421709430404007E-14</v>
          </cell>
          <cell r="G709">
            <v>2.8421709430404007E-14</v>
          </cell>
          <cell r="H709">
            <v>0</v>
          </cell>
          <cell r="P709">
            <v>0</v>
          </cell>
          <cell r="Y709">
            <v>0</v>
          </cell>
          <cell r="AA709">
            <v>6.657218289077943E-30</v>
          </cell>
        </row>
        <row r="710">
          <cell r="C710">
            <v>187.04000000000002</v>
          </cell>
          <cell r="D710">
            <v>497</v>
          </cell>
          <cell r="E710">
            <v>510</v>
          </cell>
          <cell r="F710">
            <v>450</v>
          </cell>
          <cell r="G710">
            <v>450</v>
          </cell>
          <cell r="H710">
            <v>409</v>
          </cell>
          <cell r="P710">
            <v>331</v>
          </cell>
          <cell r="Y710">
            <v>147.65006999999997</v>
          </cell>
          <cell r="AA710">
            <v>155.75286148073414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4796.3600000000006</v>
          </cell>
          <cell r="D712">
            <v>6426</v>
          </cell>
          <cell r="E712">
            <v>6807</v>
          </cell>
          <cell r="F712">
            <v>5459.4336800000001</v>
          </cell>
          <cell r="G712">
            <v>6057.4336800000001</v>
          </cell>
          <cell r="H712">
            <v>6485.16</v>
          </cell>
          <cell r="P712">
            <v>2772.9500376000015</v>
          </cell>
          <cell r="Y712">
            <v>2969.3707777128016</v>
          </cell>
          <cell r="AA712">
            <v>3132.3249316850433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673.5</v>
          </cell>
          <cell r="G713">
            <v>453.5</v>
          </cell>
          <cell r="H713">
            <v>529</v>
          </cell>
          <cell r="P713">
            <v>132.00000000000011</v>
          </cell>
          <cell r="Y713">
            <v>97.514000000000124</v>
          </cell>
          <cell r="AA713">
            <v>102.86540693433014</v>
          </cell>
        </row>
        <row r="714">
          <cell r="C714">
            <v>310.88</v>
          </cell>
          <cell r="D714">
            <v>310</v>
          </cell>
          <cell r="E714">
            <v>298</v>
          </cell>
          <cell r="F714">
            <v>524.9556</v>
          </cell>
          <cell r="G714">
            <v>385.9556</v>
          </cell>
          <cell r="H714">
            <v>272.50400000000002</v>
          </cell>
          <cell r="P714">
            <v>34.000000000000114</v>
          </cell>
          <cell r="Y714">
            <v>59.236600684000166</v>
          </cell>
          <cell r="AA714">
            <v>62.487407292963908</v>
          </cell>
        </row>
        <row r="715">
          <cell r="C715">
            <v>2869.08</v>
          </cell>
          <cell r="D715">
            <v>2717</v>
          </cell>
          <cell r="E715">
            <v>2231</v>
          </cell>
          <cell r="F715">
            <v>1988.9828</v>
          </cell>
          <cell r="G715">
            <v>2046.9828</v>
          </cell>
          <cell r="H715">
            <v>1770</v>
          </cell>
          <cell r="P715">
            <v>969.10759599999983</v>
          </cell>
          <cell r="Y715">
            <v>728.37141858799987</v>
          </cell>
          <cell r="AA715">
            <v>768.34323658541177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7</v>
          </cell>
          <cell r="D717">
            <v>2</v>
          </cell>
          <cell r="E717">
            <v>3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7</v>
          </cell>
          <cell r="D718">
            <v>2</v>
          </cell>
          <cell r="E718">
            <v>3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8</v>
          </cell>
          <cell r="D721">
            <v>6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8</v>
          </cell>
          <cell r="D724">
            <v>6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8181</v>
          </cell>
          <cell r="D733">
            <v>7600</v>
          </cell>
          <cell r="E733">
            <v>6216</v>
          </cell>
          <cell r="F733">
            <v>5406</v>
          </cell>
          <cell r="G733">
            <v>5806</v>
          </cell>
          <cell r="H733">
            <v>6262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8181</v>
          </cell>
          <cell r="D736">
            <v>7600</v>
          </cell>
          <cell r="E736">
            <v>6216</v>
          </cell>
          <cell r="F736">
            <v>5406</v>
          </cell>
          <cell r="G736">
            <v>5806</v>
          </cell>
          <cell r="H736">
            <v>6262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5244</v>
          </cell>
          <cell r="Y741">
            <v>5521.9319999999998</v>
          </cell>
          <cell r="AA741">
            <v>5824.9664893625404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5244</v>
          </cell>
          <cell r="Y743">
            <v>5521.9319999999998</v>
          </cell>
          <cell r="AA743">
            <v>5824.9664893625404</v>
          </cell>
        </row>
        <row r="745">
          <cell r="C745">
            <v>6685</v>
          </cell>
          <cell r="D745">
            <v>3426</v>
          </cell>
          <cell r="E745">
            <v>6058</v>
          </cell>
          <cell r="F745">
            <v>7296</v>
          </cell>
          <cell r="G745">
            <v>6096</v>
          </cell>
          <cell r="H745">
            <v>4019</v>
          </cell>
          <cell r="P745">
            <v>5777</v>
          </cell>
          <cell r="Y745">
            <v>4503.6809999999996</v>
          </cell>
          <cell r="AA745">
            <v>4750.8355596879446</v>
          </cell>
        </row>
        <row r="746">
          <cell r="C746">
            <v>6685</v>
          </cell>
          <cell r="D746">
            <v>3426</v>
          </cell>
          <cell r="E746">
            <v>6058</v>
          </cell>
          <cell r="F746">
            <v>7296</v>
          </cell>
          <cell r="G746">
            <v>6096</v>
          </cell>
          <cell r="H746">
            <v>4019</v>
          </cell>
          <cell r="P746">
            <v>5777</v>
          </cell>
          <cell r="Y746">
            <v>4503.6809999999996</v>
          </cell>
          <cell r="AA746">
            <v>4750.8355596879446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4851</v>
          </cell>
          <cell r="D748">
            <v>0</v>
          </cell>
          <cell r="E748">
            <v>764</v>
          </cell>
          <cell r="F748">
            <v>0</v>
          </cell>
          <cell r="G748">
            <v>15</v>
          </cell>
          <cell r="H748">
            <v>15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764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4851</v>
          </cell>
          <cell r="D750">
            <v>0</v>
          </cell>
          <cell r="E750">
            <v>0</v>
          </cell>
          <cell r="F750">
            <v>0</v>
          </cell>
          <cell r="G750">
            <v>15</v>
          </cell>
          <cell r="H750">
            <v>15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Administration of House of Traditional Leaders</v>
          </cell>
          <cell r="C803">
            <v>15375</v>
          </cell>
          <cell r="D803">
            <v>16478</v>
          </cell>
          <cell r="E803">
            <v>19137.256000000001</v>
          </cell>
          <cell r="F803">
            <v>19208.14</v>
          </cell>
          <cell r="G803">
            <v>19832.14</v>
          </cell>
          <cell r="H803">
            <v>25797</v>
          </cell>
          <cell r="P803">
            <v>16049.000000000004</v>
          </cell>
          <cell r="Y803">
            <v>17382.071194999997</v>
          </cell>
          <cell r="AA803">
            <v>18387.959851443415</v>
          </cell>
        </row>
        <row r="804">
          <cell r="B804" t="str">
            <v>Committees and Local Houses of Traditional Leaders</v>
          </cell>
          <cell r="C804">
            <v>8440</v>
          </cell>
          <cell r="D804">
            <v>7639</v>
          </cell>
          <cell r="E804">
            <v>6063.7439999999997</v>
          </cell>
          <cell r="F804">
            <v>5194.3599999999997</v>
          </cell>
          <cell r="G804">
            <v>5194.3599999999997</v>
          </cell>
          <cell r="H804">
            <v>0</v>
          </cell>
          <cell r="P804">
            <v>939</v>
          </cell>
          <cell r="Y804">
            <v>939</v>
          </cell>
          <cell r="AA804">
            <v>939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11671</v>
          </cell>
          <cell r="D825">
            <v>13357</v>
          </cell>
          <cell r="E825">
            <v>15444</v>
          </cell>
          <cell r="F825">
            <v>15303.000000000002</v>
          </cell>
          <cell r="G825">
            <v>15303.000000000002</v>
          </cell>
          <cell r="H825">
            <v>15474</v>
          </cell>
          <cell r="P825">
            <v>14856.999999999998</v>
          </cell>
          <cell r="Y825">
            <v>16255.995509999995</v>
          </cell>
          <cell r="AA825">
            <v>17148.097639916228</v>
          </cell>
        </row>
        <row r="826">
          <cell r="C826">
            <v>10122</v>
          </cell>
          <cell r="D826">
            <v>11649</v>
          </cell>
          <cell r="E826">
            <v>13129.949999999999</v>
          </cell>
          <cell r="F826">
            <v>12857.250000000002</v>
          </cell>
          <cell r="G826">
            <v>12857.250000000002</v>
          </cell>
          <cell r="H826">
            <v>13153</v>
          </cell>
          <cell r="P826">
            <v>12569.999999999998</v>
          </cell>
          <cell r="Y826">
            <v>13775.749359999996</v>
          </cell>
          <cell r="AA826">
            <v>14531.739686011606</v>
          </cell>
        </row>
        <row r="827">
          <cell r="C827">
            <v>1549</v>
          </cell>
          <cell r="D827">
            <v>1708</v>
          </cell>
          <cell r="E827">
            <v>2314.0500000000002</v>
          </cell>
          <cell r="F827">
            <v>2445.7500000000005</v>
          </cell>
          <cell r="G827">
            <v>2445.7500000000005</v>
          </cell>
          <cell r="H827">
            <v>2321</v>
          </cell>
          <cell r="P827">
            <v>2287</v>
          </cell>
          <cell r="Y827">
            <v>2480.2461499999995</v>
          </cell>
          <cell r="AA827">
            <v>2616.3579539046214</v>
          </cell>
        </row>
        <row r="828">
          <cell r="C828">
            <v>11782</v>
          </cell>
          <cell r="D828">
            <v>10757</v>
          </cell>
          <cell r="E828">
            <v>8949</v>
          </cell>
          <cell r="F828">
            <v>8719.5</v>
          </cell>
          <cell r="G828">
            <v>9343.5</v>
          </cell>
          <cell r="H828">
            <v>9943</v>
          </cell>
          <cell r="P828">
            <v>2131</v>
          </cell>
          <cell r="Y828">
            <v>2065.0756849999998</v>
          </cell>
          <cell r="AA828">
            <v>2178.8622115271874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9</v>
          </cell>
          <cell r="G829">
            <v>9</v>
          </cell>
          <cell r="H829">
            <v>9</v>
          </cell>
          <cell r="P829">
            <v>0</v>
          </cell>
          <cell r="Y829">
            <v>6.0531049999999995</v>
          </cell>
          <cell r="AA829">
            <v>6.3852893845112249</v>
          </cell>
        </row>
        <row r="830">
          <cell r="C830">
            <v>1104</v>
          </cell>
          <cell r="D830">
            <v>1069</v>
          </cell>
          <cell r="E830">
            <v>275</v>
          </cell>
          <cell r="F830">
            <v>547</v>
          </cell>
          <cell r="G830">
            <v>396</v>
          </cell>
          <cell r="H830">
            <v>417</v>
          </cell>
          <cell r="P830">
            <v>0</v>
          </cell>
          <cell r="Y830">
            <v>94.811500000000024</v>
          </cell>
          <cell r="AA830">
            <v>100.01459820696753</v>
          </cell>
        </row>
        <row r="831">
          <cell r="C831">
            <v>12</v>
          </cell>
          <cell r="D831">
            <v>22</v>
          </cell>
          <cell r="E831">
            <v>15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1473</v>
          </cell>
          <cell r="D834">
            <v>1432</v>
          </cell>
          <cell r="E834">
            <v>1070</v>
          </cell>
          <cell r="F834">
            <v>721</v>
          </cell>
          <cell r="G834">
            <v>746</v>
          </cell>
          <cell r="H834">
            <v>764</v>
          </cell>
          <cell r="P834">
            <v>298</v>
          </cell>
          <cell r="Y834">
            <v>193.25888999999995</v>
          </cell>
          <cell r="AA834">
            <v>198.48654022973699</v>
          </cell>
        </row>
        <row r="835">
          <cell r="C835">
            <v>78</v>
          </cell>
          <cell r="D835">
            <v>99</v>
          </cell>
          <cell r="E835">
            <v>297</v>
          </cell>
          <cell r="F835">
            <v>436</v>
          </cell>
          <cell r="G835">
            <v>341</v>
          </cell>
          <cell r="H835">
            <v>300</v>
          </cell>
          <cell r="P835">
            <v>45</v>
          </cell>
          <cell r="Y835">
            <v>44.758890000000008</v>
          </cell>
          <cell r="AA835">
            <v>47.215183807237061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1463</v>
          </cell>
          <cell r="D837">
            <v>1234</v>
          </cell>
          <cell r="E837">
            <v>1476</v>
          </cell>
          <cell r="F837">
            <v>949</v>
          </cell>
          <cell r="G837">
            <v>1340</v>
          </cell>
          <cell r="H837">
            <v>1521</v>
          </cell>
          <cell r="P837">
            <v>567.99999999999977</v>
          </cell>
          <cell r="Y837">
            <v>565.21853999999985</v>
          </cell>
          <cell r="AA837">
            <v>577.52328239351618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54</v>
          </cell>
          <cell r="D842">
            <v>192</v>
          </cell>
          <cell r="E842">
            <v>130</v>
          </cell>
          <cell r="F842">
            <v>0</v>
          </cell>
          <cell r="G842">
            <v>35</v>
          </cell>
          <cell r="H842">
            <v>35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83</v>
          </cell>
          <cell r="E843">
            <v>60</v>
          </cell>
          <cell r="F843">
            <v>45</v>
          </cell>
          <cell r="G843">
            <v>45</v>
          </cell>
          <cell r="H843">
            <v>45</v>
          </cell>
          <cell r="P843">
            <v>19</v>
          </cell>
          <cell r="Y843">
            <v>18.778399999999998</v>
          </cell>
          <cell r="AA843">
            <v>19.808927513747999</v>
          </cell>
        </row>
        <row r="844">
          <cell r="C844">
            <v>53</v>
          </cell>
          <cell r="D844">
            <v>52</v>
          </cell>
          <cell r="E844">
            <v>62</v>
          </cell>
          <cell r="F844">
            <v>54</v>
          </cell>
          <cell r="G844">
            <v>54</v>
          </cell>
          <cell r="H844">
            <v>54</v>
          </cell>
          <cell r="P844">
            <v>15</v>
          </cell>
          <cell r="Y844">
            <v>14.209200000000003</v>
          </cell>
          <cell r="AA844">
            <v>14.988977379774004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79.5</v>
          </cell>
          <cell r="G847">
            <v>-0.5</v>
          </cell>
          <cell r="H847">
            <v>0</v>
          </cell>
          <cell r="P847">
            <v>0</v>
          </cell>
          <cell r="Y847">
            <v>150.44999999999999</v>
          </cell>
          <cell r="AA847">
            <v>48.806447005249993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112</v>
          </cell>
          <cell r="D857">
            <v>83</v>
          </cell>
          <cell r="E857">
            <v>133</v>
          </cell>
          <cell r="F857">
            <v>160</v>
          </cell>
          <cell r="G857">
            <v>100</v>
          </cell>
          <cell r="H857">
            <v>97</v>
          </cell>
          <cell r="P857">
            <v>56</v>
          </cell>
          <cell r="Y857">
            <v>-98.070959999999957</v>
          </cell>
          <cell r="AA857">
            <v>0</v>
          </cell>
        </row>
        <row r="858">
          <cell r="C858">
            <v>357</v>
          </cell>
          <cell r="D858">
            <v>250</v>
          </cell>
          <cell r="E858">
            <v>281</v>
          </cell>
          <cell r="F858">
            <v>437.2</v>
          </cell>
          <cell r="G858">
            <v>392.2</v>
          </cell>
          <cell r="H858">
            <v>311</v>
          </cell>
          <cell r="P858">
            <v>67.999999999999943</v>
          </cell>
          <cell r="Y858">
            <v>63.481729999999914</v>
          </cell>
          <cell r="AA858">
            <v>66.965502280136761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44</v>
          </cell>
          <cell r="H861">
            <v>9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6641</v>
          </cell>
          <cell r="D862">
            <v>5491</v>
          </cell>
          <cell r="E862">
            <v>4492</v>
          </cell>
          <cell r="F862">
            <v>4333</v>
          </cell>
          <cell r="G862">
            <v>4775</v>
          </cell>
          <cell r="H862">
            <v>5380</v>
          </cell>
          <cell r="P862">
            <v>942</v>
          </cell>
          <cell r="Y862">
            <v>903.14744000000019</v>
          </cell>
          <cell r="AA862">
            <v>977.27150429818698</v>
          </cell>
        </row>
        <row r="863">
          <cell r="C863">
            <v>3</v>
          </cell>
          <cell r="D863">
            <v>0</v>
          </cell>
          <cell r="E863">
            <v>0</v>
          </cell>
          <cell r="F863">
            <v>0</v>
          </cell>
          <cell r="G863">
            <v>-10</v>
          </cell>
          <cell r="H863">
            <v>0</v>
          </cell>
          <cell r="P863">
            <v>0</v>
          </cell>
          <cell r="Y863">
            <v>-6.1015799999999993</v>
          </cell>
          <cell r="AA863">
            <v>0</v>
          </cell>
        </row>
        <row r="864">
          <cell r="C864">
            <v>35</v>
          </cell>
          <cell r="D864">
            <v>171</v>
          </cell>
          <cell r="E864">
            <v>256</v>
          </cell>
          <cell r="F864">
            <v>399.8</v>
          </cell>
          <cell r="G864">
            <v>509.8</v>
          </cell>
          <cell r="H864">
            <v>299</v>
          </cell>
          <cell r="P864">
            <v>20</v>
          </cell>
          <cell r="Y864">
            <v>18.541629999999955</v>
          </cell>
          <cell r="AA864">
            <v>19.559163968002306</v>
          </cell>
        </row>
        <row r="865">
          <cell r="C865">
            <v>397</v>
          </cell>
          <cell r="D865">
            <v>579</v>
          </cell>
          <cell r="E865">
            <v>402</v>
          </cell>
          <cell r="F865">
            <v>549</v>
          </cell>
          <cell r="G865">
            <v>567</v>
          </cell>
          <cell r="H865">
            <v>684</v>
          </cell>
          <cell r="P865">
            <v>100</v>
          </cell>
          <cell r="Y865">
            <v>96.538900000000012</v>
          </cell>
          <cell r="AA865">
            <v>101.83679506012052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18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61</v>
          </cell>
          <cell r="D891">
            <v>3</v>
          </cell>
          <cell r="E891">
            <v>638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61</v>
          </cell>
          <cell r="D893">
            <v>3</v>
          </cell>
          <cell r="E893">
            <v>638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301</v>
          </cell>
          <cell r="D898">
            <v>0</v>
          </cell>
          <cell r="E898">
            <v>0</v>
          </cell>
          <cell r="F898">
            <v>380</v>
          </cell>
          <cell r="G898">
            <v>380</v>
          </cell>
          <cell r="H898">
            <v>380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301</v>
          </cell>
          <cell r="D900">
            <v>0</v>
          </cell>
          <cell r="E900">
            <v>0</v>
          </cell>
          <cell r="F900">
            <v>380</v>
          </cell>
          <cell r="G900">
            <v>380</v>
          </cell>
          <cell r="H900">
            <v>380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170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Co-Operative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544</v>
      </c>
      <c r="D9" s="23">
        <f>B.1!F9</f>
        <v>643</v>
      </c>
      <c r="E9" s="23">
        <f>B.1!G9</f>
        <v>754</v>
      </c>
      <c r="F9" s="24">
        <f>B.1!H9</f>
        <v>656</v>
      </c>
      <c r="G9" s="23">
        <f>B.1!I9</f>
        <v>730</v>
      </c>
      <c r="H9" s="25">
        <f>B.1!J9</f>
        <v>758</v>
      </c>
      <c r="I9" s="23">
        <f>B.1!K9</f>
        <v>1939</v>
      </c>
      <c r="J9" s="23">
        <f>B.1!L9</f>
        <v>2055</v>
      </c>
      <c r="K9" s="23">
        <f>B.1!M9</f>
        <v>2178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2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1110</v>
      </c>
      <c r="D14" s="39">
        <f>B.1!F39</f>
        <v>1204</v>
      </c>
      <c r="E14" s="39">
        <f>B.1!G39</f>
        <v>1620</v>
      </c>
      <c r="F14" s="38">
        <f>B.1!H39</f>
        <v>260</v>
      </c>
      <c r="G14" s="39">
        <f>B.1!I39</f>
        <v>245</v>
      </c>
      <c r="H14" s="40">
        <f>B.1!J39</f>
        <v>1648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1654</v>
      </c>
      <c r="D15" s="46">
        <f t="shared" ref="D15:K15" si="1">SUM(D5:D14)</f>
        <v>1847</v>
      </c>
      <c r="E15" s="46">
        <f t="shared" si="1"/>
        <v>2374</v>
      </c>
      <c r="F15" s="47">
        <f t="shared" si="1"/>
        <v>916</v>
      </c>
      <c r="G15" s="46">
        <f t="shared" si="1"/>
        <v>975</v>
      </c>
      <c r="H15" s="48">
        <f t="shared" si="1"/>
        <v>2408</v>
      </c>
      <c r="I15" s="46">
        <f t="shared" si="1"/>
        <v>1939</v>
      </c>
      <c r="J15" s="46">
        <f t="shared" si="1"/>
        <v>2055</v>
      </c>
      <c r="K15" s="46">
        <f t="shared" si="1"/>
        <v>2178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Co-Operative Governance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171866</v>
      </c>
      <c r="D4" s="23">
        <f>'[1]7'!D9</f>
        <v>182861</v>
      </c>
      <c r="E4" s="23">
        <f>'[1]7'!E9</f>
        <v>193714.2</v>
      </c>
      <c r="F4" s="24">
        <f>'[1]7'!F9</f>
        <v>206586.62512129103</v>
      </c>
      <c r="G4" s="23">
        <f>'[1]7'!G9</f>
        <v>212577.72512129103</v>
      </c>
      <c r="H4" s="25">
        <f>'[1]7'!H9</f>
        <v>211034.23</v>
      </c>
      <c r="I4" s="23">
        <f>'[1]7'!P9</f>
        <v>193614.58360753939</v>
      </c>
      <c r="J4" s="23">
        <f>'[1]7'!Y9</f>
        <v>194535.05291918092</v>
      </c>
      <c r="K4" s="23">
        <f>'[1]7'!AA9</f>
        <v>205210.56413390965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Local Governance</v>
      </c>
      <c r="C5" s="23">
        <f>'[1]7'!$C10</f>
        <v>196427</v>
      </c>
      <c r="D5" s="23">
        <f>'[1]7'!$D10</f>
        <v>225955</v>
      </c>
      <c r="E5" s="23">
        <f>'[1]7'!$E10</f>
        <v>404325</v>
      </c>
      <c r="F5" s="24">
        <f>'[1]7'!$F10</f>
        <v>242065.25927445298</v>
      </c>
      <c r="G5" s="23">
        <f>'[1]7'!$G10</f>
        <v>246689.05927445297</v>
      </c>
      <c r="H5" s="25">
        <f>'[1]7'!$H10</f>
        <v>244562.59999999998</v>
      </c>
      <c r="I5" s="23">
        <f>'[1]7'!$P10</f>
        <v>296091.07010400004</v>
      </c>
      <c r="J5" s="23">
        <f>'[1]7'!$Y10</f>
        <v>328149.72422015003</v>
      </c>
      <c r="K5" s="23">
        <f>'[1]7'!$AA10</f>
        <v>340670.18671377725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Development And Planning</v>
      </c>
      <c r="C6" s="23">
        <f>'[1]7'!$C11</f>
        <v>99397</v>
      </c>
      <c r="D6" s="23">
        <f>'[1]7'!$D11</f>
        <v>102316</v>
      </c>
      <c r="E6" s="23">
        <f>'[1]7'!$E11</f>
        <v>114189</v>
      </c>
      <c r="F6" s="24">
        <f>'[1]7'!$F11</f>
        <v>128945.73059995999</v>
      </c>
      <c r="G6" s="23">
        <f>'[1]7'!$G11</f>
        <v>129449.73059995999</v>
      </c>
      <c r="H6" s="25">
        <f>'[1]7'!$H11</f>
        <v>130231.905</v>
      </c>
      <c r="I6" s="23">
        <f>'[1]7'!$P11</f>
        <v>176417.71683160006</v>
      </c>
      <c r="J6" s="23">
        <f>'[1]7'!$Y11</f>
        <v>108566.00044232234</v>
      </c>
      <c r="K6" s="23">
        <f>'[1]7'!$AA11</f>
        <v>114524.4661513797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Traditional Institutional Management</v>
      </c>
      <c r="C7" s="23">
        <f>'[1]7'!$C12</f>
        <v>247438</v>
      </c>
      <c r="D7" s="23">
        <f>'[1]7'!$D12</f>
        <v>252979</v>
      </c>
      <c r="E7" s="23">
        <f>'[1]7'!$E12</f>
        <v>264110</v>
      </c>
      <c r="F7" s="24">
        <f>'[1]7'!$F12</f>
        <v>274195.96891878999</v>
      </c>
      <c r="G7" s="23">
        <f>'[1]7'!$G12</f>
        <v>273595.96891878999</v>
      </c>
      <c r="H7" s="25">
        <f>'[1]7'!$H12</f>
        <v>271397.40700000001</v>
      </c>
      <c r="I7" s="23">
        <f>'[1]7'!$P12</f>
        <v>274550.10760851658</v>
      </c>
      <c r="J7" s="23">
        <f>'[1]7'!$Y12</f>
        <v>292034.49700815993</v>
      </c>
      <c r="K7" s="23">
        <f>'[1]7'!$AA12</f>
        <v>308060.86688687513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'[1]7'!$B13</f>
        <v>5. House Of Traditional Leaders</v>
      </c>
      <c r="C8" s="23">
        <f>'[1]7'!$C13</f>
        <v>23815</v>
      </c>
      <c r="D8" s="23">
        <f>'[1]7'!$D13</f>
        <v>24117</v>
      </c>
      <c r="E8" s="23">
        <f>'[1]7'!$E13</f>
        <v>25201</v>
      </c>
      <c r="F8" s="24">
        <f>'[1]7'!$F13</f>
        <v>24402.5</v>
      </c>
      <c r="G8" s="23">
        <f>'[1]7'!$G13</f>
        <v>25026.5</v>
      </c>
      <c r="H8" s="25">
        <f>'[1]7'!$H13</f>
        <v>25797</v>
      </c>
      <c r="I8" s="23">
        <f>'[1]7'!$P13</f>
        <v>16988.000000000004</v>
      </c>
      <c r="J8" s="23">
        <f>'[1]7'!$Y13</f>
        <v>18321.071194999997</v>
      </c>
      <c r="K8" s="23">
        <f>'[1]7'!$AA13</f>
        <v>19326.959851443415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738943</v>
      </c>
      <c r="D19" s="28">
        <f t="shared" ref="D19:K19" si="1">SUM(D4:D18)</f>
        <v>788228</v>
      </c>
      <c r="E19" s="28">
        <f t="shared" si="1"/>
        <v>1001539.2</v>
      </c>
      <c r="F19" s="29">
        <f t="shared" si="1"/>
        <v>876196.08391449403</v>
      </c>
      <c r="G19" s="28">
        <f t="shared" si="1"/>
        <v>887338.98391449393</v>
      </c>
      <c r="H19" s="30">
        <f t="shared" si="1"/>
        <v>883023.14199999999</v>
      </c>
      <c r="I19" s="28">
        <f t="shared" si="1"/>
        <v>957661.47815165611</v>
      </c>
      <c r="J19" s="28">
        <f t="shared" si="1"/>
        <v>941606.34578481328</v>
      </c>
      <c r="K19" s="28">
        <f t="shared" si="1"/>
        <v>987793.04373738519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Co-Operative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699630</v>
      </c>
      <c r="D4" s="52">
        <f t="shared" ref="D4:K4" si="0">SUM(D5:D7)</f>
        <v>743777</v>
      </c>
      <c r="E4" s="52">
        <f t="shared" si="0"/>
        <v>786542.05</v>
      </c>
      <c r="F4" s="53">
        <f t="shared" si="0"/>
        <v>814297.67123449442</v>
      </c>
      <c r="G4" s="52">
        <f t="shared" si="0"/>
        <v>819531.57123449445</v>
      </c>
      <c r="H4" s="54">
        <f t="shared" si="0"/>
        <v>815044.81199999992</v>
      </c>
      <c r="I4" s="52">
        <f t="shared" si="0"/>
        <v>858122.28017165628</v>
      </c>
      <c r="J4" s="52">
        <f t="shared" si="0"/>
        <v>910386.70617487328</v>
      </c>
      <c r="K4" s="52">
        <f t="shared" si="0"/>
        <v>954860.20588972734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554436</v>
      </c>
      <c r="D5" s="34">
        <f>B.2!F5</f>
        <v>598853</v>
      </c>
      <c r="E5" s="34">
        <f>B.2!G5</f>
        <v>642331</v>
      </c>
      <c r="F5" s="35">
        <f>B.2!H5</f>
        <v>677524.79058729438</v>
      </c>
      <c r="G5" s="34">
        <f>B.2!I5</f>
        <v>684573.6905872944</v>
      </c>
      <c r="H5" s="36">
        <f>B.2!J5</f>
        <v>681906</v>
      </c>
      <c r="I5" s="34">
        <f>B.2!K5</f>
        <v>718507.02524309629</v>
      </c>
      <c r="J5" s="34">
        <f>B.2!L5</f>
        <v>778200.46924203576</v>
      </c>
      <c r="K5" s="36">
        <f>B.2!M5</f>
        <v>812150.71603226208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145180.99999999997</v>
      </c>
      <c r="D6" s="23">
        <f>B.2!F8</f>
        <v>144921</v>
      </c>
      <c r="E6" s="23">
        <f>B.2!G8</f>
        <v>144208.04999999999</v>
      </c>
      <c r="F6" s="24">
        <f>B.2!H8</f>
        <v>136772.88064720001</v>
      </c>
      <c r="G6" s="23">
        <f>B.2!I8</f>
        <v>134957.88064720004</v>
      </c>
      <c r="H6" s="25">
        <f>B.2!J8</f>
        <v>133138.81199999998</v>
      </c>
      <c r="I6" s="23">
        <f>B.2!K8</f>
        <v>139615.25492855997</v>
      </c>
      <c r="J6" s="23">
        <f>B.2!L8</f>
        <v>132186.23693283758</v>
      </c>
      <c r="K6" s="25">
        <f>B.2!M8</f>
        <v>142709.48985746529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13</v>
      </c>
      <c r="D7" s="39">
        <f>B.2!F47</f>
        <v>3</v>
      </c>
      <c r="E7" s="39">
        <f>B.2!G47</f>
        <v>3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18259</v>
      </c>
      <c r="D8" s="52">
        <f t="shared" ref="D8:K8" si="1">SUM(D9:D15)</f>
        <v>28956</v>
      </c>
      <c r="E8" s="52">
        <f t="shared" si="1"/>
        <v>195728.5</v>
      </c>
      <c r="F8" s="53">
        <f t="shared" si="1"/>
        <v>31421.482680000001</v>
      </c>
      <c r="G8" s="52">
        <f t="shared" si="1"/>
        <v>34871.482680000001</v>
      </c>
      <c r="H8" s="54">
        <f t="shared" si="1"/>
        <v>35468.1</v>
      </c>
      <c r="I8" s="52">
        <f t="shared" si="1"/>
        <v>79518.296000000002</v>
      </c>
      <c r="J8" s="52">
        <f t="shared" si="1"/>
        <v>11163.874868000001</v>
      </c>
      <c r="K8" s="52">
        <f t="shared" si="1"/>
        <v>11776.44592897059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7735</v>
      </c>
      <c r="D9" s="34">
        <f>B.2!F52</f>
        <v>18183</v>
      </c>
      <c r="E9" s="34">
        <f>B.2!G52</f>
        <v>183077.5</v>
      </c>
      <c r="F9" s="35">
        <f>B.2!H52</f>
        <v>23064.1</v>
      </c>
      <c r="G9" s="34">
        <f>B.2!I52</f>
        <v>23064.1</v>
      </c>
      <c r="H9" s="36">
        <f>B.2!J52</f>
        <v>23064.1</v>
      </c>
      <c r="I9" s="34">
        <f>B.2!K52</f>
        <v>71012.396000000008</v>
      </c>
      <c r="J9" s="34">
        <f>B.2!L52</f>
        <v>3237.2038680000005</v>
      </c>
      <c r="K9" s="36">
        <f>B.2!M52</f>
        <v>3414.7723431310928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8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8181</v>
      </c>
      <c r="D13" s="23">
        <f>B.2!F64</f>
        <v>7600</v>
      </c>
      <c r="E13" s="23">
        <f>B.2!G64</f>
        <v>6216</v>
      </c>
      <c r="F13" s="24">
        <f>B.2!H64</f>
        <v>5406</v>
      </c>
      <c r="G13" s="23">
        <f>B.2!I64</f>
        <v>5806</v>
      </c>
      <c r="H13" s="25">
        <f>B.2!J64</f>
        <v>6262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2343</v>
      </c>
      <c r="D15" s="39">
        <f>B.2!F73</f>
        <v>3165</v>
      </c>
      <c r="E15" s="39">
        <f>B.2!G73</f>
        <v>6435</v>
      </c>
      <c r="F15" s="38">
        <f>B.2!H73</f>
        <v>2951.3826800000006</v>
      </c>
      <c r="G15" s="39">
        <f>B.2!I73</f>
        <v>6001.3826800000006</v>
      </c>
      <c r="H15" s="40">
        <f>B.2!J73</f>
        <v>6142</v>
      </c>
      <c r="I15" s="39">
        <f>B.2!K73</f>
        <v>8505.9</v>
      </c>
      <c r="J15" s="39">
        <f>B.2!L73</f>
        <v>7926.6710000000003</v>
      </c>
      <c r="K15" s="40">
        <f>B.2!M73</f>
        <v>8361.6735858394968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20537</v>
      </c>
      <c r="D16" s="52">
        <f t="shared" ref="D16:K16" si="2">SUM(D17:D23)</f>
        <v>15495</v>
      </c>
      <c r="E16" s="52">
        <f t="shared" si="2"/>
        <v>19268.650000000001</v>
      </c>
      <c r="F16" s="53">
        <f t="shared" si="2"/>
        <v>30476.93</v>
      </c>
      <c r="G16" s="52">
        <f t="shared" si="2"/>
        <v>32935.93</v>
      </c>
      <c r="H16" s="54">
        <f t="shared" si="2"/>
        <v>32510.23</v>
      </c>
      <c r="I16" s="52">
        <f t="shared" si="2"/>
        <v>20020.901980000002</v>
      </c>
      <c r="J16" s="52">
        <f t="shared" si="2"/>
        <v>20055.783784939998</v>
      </c>
      <c r="K16" s="52">
        <f t="shared" si="2"/>
        <v>21156.412006735343</v>
      </c>
    </row>
    <row r="17" spans="1:11" s="15" customFormat="1" ht="12.75" customHeight="1" x14ac:dyDescent="0.2">
      <c r="A17" s="21"/>
      <c r="B17" s="22" t="s">
        <v>36</v>
      </c>
      <c r="C17" s="35">
        <f>B.2!E78</f>
        <v>12259</v>
      </c>
      <c r="D17" s="34">
        <f>B.2!F78</f>
        <v>4107</v>
      </c>
      <c r="E17" s="34">
        <f>B.2!G78</f>
        <v>11067</v>
      </c>
      <c r="F17" s="35">
        <f>B.2!H78</f>
        <v>21768.6</v>
      </c>
      <c r="G17" s="34">
        <f>B.2!I78</f>
        <v>22653.599999999999</v>
      </c>
      <c r="H17" s="36">
        <f>B.2!J78</f>
        <v>21921</v>
      </c>
      <c r="I17" s="34">
        <f>B.2!K78</f>
        <v>11700</v>
      </c>
      <c r="J17" s="34">
        <f>B.2!L78</f>
        <v>11891.528999999999</v>
      </c>
      <c r="K17" s="36">
        <f>B.2!M78</f>
        <v>12544.116431039505</v>
      </c>
    </row>
    <row r="18" spans="1:11" s="15" customFormat="1" ht="12.75" customHeight="1" x14ac:dyDescent="0.2">
      <c r="A18" s="21"/>
      <c r="B18" s="22" t="s">
        <v>37</v>
      </c>
      <c r="C18" s="24">
        <f>B.2!E81</f>
        <v>8278</v>
      </c>
      <c r="D18" s="23">
        <f>B.2!F81</f>
        <v>11388</v>
      </c>
      <c r="E18" s="23">
        <f>B.2!G81</f>
        <v>7894.65</v>
      </c>
      <c r="F18" s="24">
        <f>B.2!H81</f>
        <v>8708.33</v>
      </c>
      <c r="G18" s="23">
        <f>B.2!I81</f>
        <v>9968.33</v>
      </c>
      <c r="H18" s="25">
        <f>B.2!J81</f>
        <v>10274.130000000001</v>
      </c>
      <c r="I18" s="23">
        <f>B.2!K81</f>
        <v>8320.9019800000005</v>
      </c>
      <c r="J18" s="23">
        <f>B.2!L81</f>
        <v>8164.2547849399998</v>
      </c>
      <c r="K18" s="25">
        <f>B.2!M81</f>
        <v>8612.2955756958381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170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137</v>
      </c>
      <c r="F23" s="38">
        <f>B.2!H88</f>
        <v>0</v>
      </c>
      <c r="G23" s="39">
        <f>B.2!I88</f>
        <v>314</v>
      </c>
      <c r="H23" s="40">
        <f>B.2!J88</f>
        <v>315.10000000000002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517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738943</v>
      </c>
      <c r="D26" s="28">
        <f t="shared" ref="D26:K26" si="3">+D4+D8+D16+D24</f>
        <v>788228</v>
      </c>
      <c r="E26" s="28">
        <f t="shared" si="3"/>
        <v>1001539.2000000001</v>
      </c>
      <c r="F26" s="29">
        <f t="shared" si="3"/>
        <v>876196.08391449449</v>
      </c>
      <c r="G26" s="28">
        <f t="shared" si="3"/>
        <v>887338.98391449451</v>
      </c>
      <c r="H26" s="30">
        <f t="shared" si="3"/>
        <v>883023.14199999988</v>
      </c>
      <c r="I26" s="28">
        <f t="shared" si="3"/>
        <v>957661.47815165622</v>
      </c>
      <c r="J26" s="28">
        <f t="shared" si="3"/>
        <v>941606.36482781335</v>
      </c>
      <c r="K26" s="28">
        <f t="shared" si="3"/>
        <v>987793.06382543326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8616</v>
      </c>
      <c r="D4" s="23">
        <f>'[1]7'!$D203</f>
        <v>9456</v>
      </c>
      <c r="E4" s="23">
        <f>'[1]7'!$E203</f>
        <v>9888</v>
      </c>
      <c r="F4" s="35">
        <f>'[1]7'!$F203</f>
        <v>9246.1515933709998</v>
      </c>
      <c r="G4" s="34">
        <f>'[1]7'!$G203</f>
        <v>10006.751593371</v>
      </c>
      <c r="H4" s="36">
        <f>'[1]7'!$H203</f>
        <v>9976</v>
      </c>
      <c r="I4" s="23">
        <f>'[1]7'!$P203</f>
        <v>6280.4893239999992</v>
      </c>
      <c r="J4" s="23">
        <f>'[1]7'!$Y203</f>
        <v>7044.6691711623107</v>
      </c>
      <c r="K4" s="23">
        <f>'[1]7'!$AA203</f>
        <v>7431.0184223848955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Corporate Services</v>
      </c>
      <c r="C5" s="23">
        <f>'[1]7'!$C204</f>
        <v>163250</v>
      </c>
      <c r="D5" s="23">
        <f>'[1]7'!$D204</f>
        <v>173405</v>
      </c>
      <c r="E5" s="23">
        <f>'[1]7'!$E204</f>
        <v>183826.2</v>
      </c>
      <c r="F5" s="24">
        <f>'[1]7'!$F204</f>
        <v>197340.47352792002</v>
      </c>
      <c r="G5" s="23">
        <f>'[1]7'!$G204</f>
        <v>202570.97352792002</v>
      </c>
      <c r="H5" s="25">
        <f>'[1]7'!$H204</f>
        <v>201058.23</v>
      </c>
      <c r="I5" s="23">
        <f>'[1]7'!$P204</f>
        <v>187334.09428353937</v>
      </c>
      <c r="J5" s="23">
        <f>'[1]7'!$Y204</f>
        <v>187490.38374801859</v>
      </c>
      <c r="K5" s="23">
        <f>'[1]7'!$AA204</f>
        <v>197779.54571152476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'[1]7'!$B205</f>
        <v>3. 0</v>
      </c>
      <c r="C6" s="23">
        <f>'[1]7'!$C205</f>
        <v>0</v>
      </c>
      <c r="D6" s="23">
        <f>'[1]7'!$D205</f>
        <v>0</v>
      </c>
      <c r="E6" s="23">
        <f>'[1]7'!$E205</f>
        <v>0</v>
      </c>
      <c r="F6" s="24">
        <f>'[1]7'!$F205</f>
        <v>0</v>
      </c>
      <c r="G6" s="23">
        <f>'[1]7'!$G205</f>
        <v>0</v>
      </c>
      <c r="H6" s="25">
        <f>'[1]7'!$H205</f>
        <v>0</v>
      </c>
      <c r="I6" s="23">
        <f>'[1]7'!$P205</f>
        <v>0</v>
      </c>
      <c r="J6" s="23">
        <f>'[1]7'!$Y205</f>
        <v>0</v>
      </c>
      <c r="K6" s="23">
        <f>'[1]7'!$AA205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'[1]7'!$B206</f>
        <v>4. 0</v>
      </c>
      <c r="C7" s="23">
        <f>'[1]7'!$C206</f>
        <v>0</v>
      </c>
      <c r="D7" s="23">
        <f>'[1]7'!$D206</f>
        <v>0</v>
      </c>
      <c r="E7" s="23">
        <f>'[1]7'!$E206</f>
        <v>0</v>
      </c>
      <c r="F7" s="24">
        <f>'[1]7'!$F206</f>
        <v>0</v>
      </c>
      <c r="G7" s="23">
        <f>'[1]7'!$G206</f>
        <v>0</v>
      </c>
      <c r="H7" s="25">
        <f>'[1]7'!$H206</f>
        <v>0</v>
      </c>
      <c r="I7" s="23">
        <f>'[1]7'!$P206</f>
        <v>0</v>
      </c>
      <c r="J7" s="23">
        <f>'[1]7'!$Y206</f>
        <v>0</v>
      </c>
      <c r="K7" s="23">
        <f>'[1]7'!$AA206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171866</v>
      </c>
      <c r="D19" s="28">
        <f t="shared" ref="D19:K19" si="1">SUM(D4:D18)</f>
        <v>182861</v>
      </c>
      <c r="E19" s="28">
        <f t="shared" si="1"/>
        <v>193714.2</v>
      </c>
      <c r="F19" s="29">
        <f t="shared" si="1"/>
        <v>206586.62512129103</v>
      </c>
      <c r="G19" s="28">
        <f t="shared" si="1"/>
        <v>212577.72512129103</v>
      </c>
      <c r="H19" s="30">
        <f t="shared" si="1"/>
        <v>211034.23</v>
      </c>
      <c r="I19" s="28">
        <f t="shared" si="1"/>
        <v>193614.58360753936</v>
      </c>
      <c r="J19" s="28">
        <f t="shared" si="1"/>
        <v>194535.05291918089</v>
      </c>
      <c r="K19" s="28">
        <f t="shared" si="1"/>
        <v>205210.56413390965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165954</v>
      </c>
      <c r="D4" s="52">
        <f t="shared" ref="D4:K4" si="0">SUM(D5:D7)</f>
        <v>168472</v>
      </c>
      <c r="E4" s="52">
        <f t="shared" si="0"/>
        <v>181010.75</v>
      </c>
      <c r="F4" s="53">
        <f t="shared" si="0"/>
        <v>195306.91244129097</v>
      </c>
      <c r="G4" s="52">
        <f t="shared" si="0"/>
        <v>196999.01244129101</v>
      </c>
      <c r="H4" s="54">
        <f t="shared" si="0"/>
        <v>195112</v>
      </c>
      <c r="I4" s="52">
        <f t="shared" si="0"/>
        <v>182041.78162753931</v>
      </c>
      <c r="J4" s="52">
        <f t="shared" si="0"/>
        <v>183966.07817724085</v>
      </c>
      <c r="K4" s="52">
        <f t="shared" si="0"/>
        <v>194061.58154978516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94257</v>
      </c>
      <c r="D5" s="34">
        <f>'[1]7'!D$225</f>
        <v>107160</v>
      </c>
      <c r="E5" s="34">
        <f>'[1]7'!E$225</f>
        <v>116141</v>
      </c>
      <c r="F5" s="35">
        <f>'[1]7'!F$225</f>
        <v>132612.501937291</v>
      </c>
      <c r="G5" s="34">
        <f>'[1]7'!G$225</f>
        <v>131612.20193729101</v>
      </c>
      <c r="H5" s="36">
        <f>'[1]7'!H$225</f>
        <v>130801</v>
      </c>
      <c r="I5" s="34">
        <f>'[1]7'!P$225</f>
        <v>136938.71427617932</v>
      </c>
      <c r="J5" s="34">
        <f>'[1]7'!Y$225</f>
        <v>141811.86285526888</v>
      </c>
      <c r="K5" s="36">
        <f>'[1]7'!AA$225</f>
        <v>149594.26319013303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71691</v>
      </c>
      <c r="D6" s="23">
        <f>'[1]7'!D$228</f>
        <v>61312</v>
      </c>
      <c r="E6" s="23">
        <f>'[1]7'!E$228</f>
        <v>64869.75</v>
      </c>
      <c r="F6" s="24">
        <f>'[1]7'!F$228</f>
        <v>62694.410503999985</v>
      </c>
      <c r="G6" s="23">
        <f>'[1]7'!G$228</f>
        <v>65386.810503999994</v>
      </c>
      <c r="H6" s="25">
        <f>'[1]7'!H$228</f>
        <v>64311</v>
      </c>
      <c r="I6" s="23">
        <f>'[1]7'!P$228</f>
        <v>45103.067351360005</v>
      </c>
      <c r="J6" s="23">
        <f>'[1]7'!Y$228</f>
        <v>42154.215321971984</v>
      </c>
      <c r="K6" s="25">
        <f>'[1]7'!AA$228</f>
        <v>44467.318359652127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6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2283</v>
      </c>
      <c r="D8" s="52">
        <f t="shared" ref="D8:K8" si="1">SUM(D9:D15)</f>
        <v>3170</v>
      </c>
      <c r="E8" s="52">
        <f t="shared" si="1"/>
        <v>5797</v>
      </c>
      <c r="F8" s="53">
        <f t="shared" si="1"/>
        <v>2951.3826800000006</v>
      </c>
      <c r="G8" s="52">
        <f t="shared" si="1"/>
        <v>6001.3826800000006</v>
      </c>
      <c r="H8" s="54">
        <f t="shared" si="1"/>
        <v>6082</v>
      </c>
      <c r="I8" s="52">
        <f t="shared" si="1"/>
        <v>3261.9</v>
      </c>
      <c r="J8" s="52">
        <f t="shared" si="1"/>
        <v>2404.739</v>
      </c>
      <c r="K8" s="52">
        <f t="shared" si="1"/>
        <v>2536.7070964769555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1</v>
      </c>
      <c r="D9" s="34">
        <f>'[1]7'!D$271</f>
        <v>0</v>
      </c>
      <c r="E9" s="34">
        <f>'[1]7'!E$271</f>
        <v>0</v>
      </c>
      <c r="F9" s="35">
        <f>'[1]7'!F$271</f>
        <v>0</v>
      </c>
      <c r="G9" s="34">
        <f>'[1]7'!G$271</f>
        <v>0</v>
      </c>
      <c r="H9" s="36">
        <f>'[1]7'!H$271</f>
        <v>0</v>
      </c>
      <c r="I9" s="34">
        <f>'[1]7'!P$271</f>
        <v>0</v>
      </c>
      <c r="J9" s="34">
        <f>'[1]7'!Y$271</f>
        <v>0</v>
      </c>
      <c r="K9" s="36">
        <f>'[1]7'!AA$271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8</v>
      </c>
      <c r="E10" s="23">
        <f>'[1]7'!E$278</f>
        <v>0</v>
      </c>
      <c r="F10" s="24">
        <f>'[1]7'!F$278</f>
        <v>0</v>
      </c>
      <c r="G10" s="23">
        <f>'[1]7'!G$278</f>
        <v>0</v>
      </c>
      <c r="H10" s="25">
        <f>'[1]7'!H$278</f>
        <v>0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2282</v>
      </c>
      <c r="D15" s="39">
        <f>'[1]7'!D$291</f>
        <v>3162</v>
      </c>
      <c r="E15" s="39">
        <f>'[1]7'!E$291</f>
        <v>5797</v>
      </c>
      <c r="F15" s="38">
        <f>'[1]7'!F$291</f>
        <v>2951.3826800000006</v>
      </c>
      <c r="G15" s="39">
        <f>'[1]7'!G$291</f>
        <v>6001.3826800000006</v>
      </c>
      <c r="H15" s="40">
        <f>'[1]7'!H$291</f>
        <v>6082</v>
      </c>
      <c r="I15" s="39">
        <f>'[1]7'!P$291</f>
        <v>3261.9</v>
      </c>
      <c r="J15" s="39">
        <f>'[1]7'!Y$291</f>
        <v>2404.739</v>
      </c>
      <c r="K15" s="40">
        <f>'[1]7'!AA$291</f>
        <v>2536.7070964769555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3112</v>
      </c>
      <c r="D16" s="52">
        <f t="shared" ref="D16:K16" si="2">SUM(D17:D23)</f>
        <v>11219</v>
      </c>
      <c r="E16" s="52">
        <f t="shared" si="2"/>
        <v>6906.45</v>
      </c>
      <c r="F16" s="53">
        <f t="shared" si="2"/>
        <v>8328.33</v>
      </c>
      <c r="G16" s="52">
        <f t="shared" si="2"/>
        <v>9577.33</v>
      </c>
      <c r="H16" s="54">
        <f t="shared" si="2"/>
        <v>9840.2300000000014</v>
      </c>
      <c r="I16" s="52">
        <f t="shared" si="2"/>
        <v>8310.9019800000005</v>
      </c>
      <c r="J16" s="52">
        <f t="shared" si="2"/>
        <v>8164.2547849399998</v>
      </c>
      <c r="K16" s="52">
        <f t="shared" si="2"/>
        <v>8612.2955756958381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3112</v>
      </c>
      <c r="D18" s="23">
        <f>'[1]7'!D$298</f>
        <v>11219</v>
      </c>
      <c r="E18" s="23">
        <f>'[1]7'!E$298</f>
        <v>6769.45</v>
      </c>
      <c r="F18" s="24">
        <f>'[1]7'!F$298</f>
        <v>8328.33</v>
      </c>
      <c r="G18" s="23">
        <f>'[1]7'!G$298</f>
        <v>9263.33</v>
      </c>
      <c r="H18" s="25">
        <f>'[1]7'!H$298</f>
        <v>9525.130000000001</v>
      </c>
      <c r="I18" s="23">
        <f>'[1]7'!P$298</f>
        <v>8310.9019800000005</v>
      </c>
      <c r="J18" s="23">
        <f>'[1]7'!Y$298</f>
        <v>8164.2547849399998</v>
      </c>
      <c r="K18" s="25">
        <f>'[1]7'!AA$298</f>
        <v>8612.2955756958381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0</v>
      </c>
      <c r="E23" s="39">
        <f>'[1]7'!E$305</f>
        <v>137</v>
      </c>
      <c r="F23" s="38">
        <f>'[1]7'!F$305</f>
        <v>0</v>
      </c>
      <c r="G23" s="39">
        <f>'[1]7'!G$305</f>
        <v>314</v>
      </c>
      <c r="H23" s="40">
        <f>'[1]7'!H$305</f>
        <v>315.10000000000002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517</v>
      </c>
      <c r="D24" s="52">
        <f>'[1]7'!D$306</f>
        <v>0</v>
      </c>
      <c r="E24" s="52">
        <f>'[1]7'!E$306</f>
        <v>0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171866</v>
      </c>
      <c r="D26" s="28">
        <f t="shared" ref="D26:K26" si="3">+D4+D8+D16+D24</f>
        <v>182861</v>
      </c>
      <c r="E26" s="28">
        <f t="shared" si="3"/>
        <v>193714.2</v>
      </c>
      <c r="F26" s="29">
        <f t="shared" si="3"/>
        <v>206586.62512129097</v>
      </c>
      <c r="G26" s="28">
        <f t="shared" si="3"/>
        <v>212577.72512129101</v>
      </c>
      <c r="H26" s="30">
        <f t="shared" si="3"/>
        <v>211034.23</v>
      </c>
      <c r="I26" s="28">
        <f t="shared" si="3"/>
        <v>193614.5836075393</v>
      </c>
      <c r="J26" s="28">
        <f t="shared" si="3"/>
        <v>194535.07196218084</v>
      </c>
      <c r="K26" s="28">
        <f t="shared" si="3"/>
        <v>205210.58422195795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"&amp;'[1]7'!$B$10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Municipal Administration</v>
      </c>
      <c r="C4" s="23">
        <f>'[1]7'!$C353</f>
        <v>17673</v>
      </c>
      <c r="D4" s="23">
        <f>'[1]7'!$D353</f>
        <v>26308</v>
      </c>
      <c r="E4" s="23">
        <f>'[1]7'!$E353</f>
        <v>23053</v>
      </c>
      <c r="F4" s="35">
        <f>'[1]7'!$F353</f>
        <v>24190.654162140003</v>
      </c>
      <c r="G4" s="34">
        <f>'[1]7'!$G353</f>
        <v>30522.654162140003</v>
      </c>
      <c r="H4" s="36">
        <f>'[1]7'!$H353</f>
        <v>30864</v>
      </c>
      <c r="I4" s="23">
        <f>'[1]7'!$P353</f>
        <v>61114.509999999995</v>
      </c>
      <c r="J4" s="23">
        <f>'[1]7'!$Y353</f>
        <v>120033.36137</v>
      </c>
      <c r="K4" s="23">
        <f>'[1]7'!$AA353</f>
        <v>121132.759086773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Municipal Finance</v>
      </c>
      <c r="C5" s="23">
        <f>'[1]7'!$C354</f>
        <v>17916</v>
      </c>
      <c r="D5" s="23">
        <f>'[1]7'!$D354</f>
        <v>30813</v>
      </c>
      <c r="E5" s="23">
        <f>'[1]7'!$E354</f>
        <v>189389</v>
      </c>
      <c r="F5" s="24">
        <f>'[1]7'!$F354</f>
        <v>22765.563471100002</v>
      </c>
      <c r="G5" s="23">
        <f>'[1]7'!$G354</f>
        <v>22060.363471100001</v>
      </c>
      <c r="H5" s="25">
        <f>'[1]7'!$H354</f>
        <v>21657.4</v>
      </c>
      <c r="I5" s="23">
        <f>'[1]7'!$P354</f>
        <v>53400.395040000003</v>
      </c>
      <c r="J5" s="23">
        <f>'[1]7'!$Y354</f>
        <v>17197.725295119995</v>
      </c>
      <c r="K5" s="23">
        <f>'[1]7'!$AA354</f>
        <v>18141.507997080818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Municipal Public Participation</v>
      </c>
      <c r="C6" s="23">
        <f>'[1]7'!$C355</f>
        <v>109086</v>
      </c>
      <c r="D6" s="23">
        <f>'[1]7'!$D355</f>
        <v>114376</v>
      </c>
      <c r="E6" s="23">
        <f>'[1]7'!$E355</f>
        <v>121887</v>
      </c>
      <c r="F6" s="24">
        <f>'[1]7'!$F355</f>
        <v>135944.38385324</v>
      </c>
      <c r="G6" s="23">
        <f>'[1]7'!$G355</f>
        <v>137562.38385324</v>
      </c>
      <c r="H6" s="25">
        <f>'[1]7'!$H355</f>
        <v>137178</v>
      </c>
      <c r="I6" s="23">
        <f>'[1]7'!$P355</f>
        <v>137878.31000000003</v>
      </c>
      <c r="J6" s="23">
        <f>'[1]7'!$Y355</f>
        <v>145703.80513000002</v>
      </c>
      <c r="K6" s="23">
        <f>'[1]7'!$AA355</f>
        <v>153699.78881573695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Capacity Building</v>
      </c>
      <c r="C7" s="23">
        <f>'[1]7'!$C356</f>
        <v>6525</v>
      </c>
      <c r="D7" s="23">
        <f>'[1]7'!$D356</f>
        <v>7018</v>
      </c>
      <c r="E7" s="23">
        <f>'[1]7'!$E356</f>
        <v>6976</v>
      </c>
      <c r="F7" s="24">
        <f>'[1]7'!$F356</f>
        <v>7988.3757672699994</v>
      </c>
      <c r="G7" s="23">
        <f>'[1]7'!$G356</f>
        <v>7388.3757672699994</v>
      </c>
      <c r="H7" s="25">
        <f>'[1]7'!$H356</f>
        <v>7137</v>
      </c>
      <c r="I7" s="23">
        <f>'[1]7'!$P356</f>
        <v>6039.9999999999991</v>
      </c>
      <c r="J7" s="23">
        <f>'[1]7'!$Y356</f>
        <v>5711.9687899999972</v>
      </c>
      <c r="K7" s="23">
        <f>'[1]7'!$AA356</f>
        <v>6025.43218388685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'[1]7'!$B357</f>
        <v>5. Municipal Performance Monitoring, Reporting and Evaluation</v>
      </c>
      <c r="C8" s="23">
        <f>'[1]7'!$C357</f>
        <v>45227</v>
      </c>
      <c r="D8" s="23">
        <f>'[1]7'!$D357</f>
        <v>47440</v>
      </c>
      <c r="E8" s="23">
        <f>'[1]7'!$E357</f>
        <v>63020</v>
      </c>
      <c r="F8" s="24">
        <f>'[1]7'!$F357</f>
        <v>51176.282020702987</v>
      </c>
      <c r="G8" s="23">
        <f>'[1]7'!$G357</f>
        <v>49155.282020702987</v>
      </c>
      <c r="H8" s="25">
        <f>'[1]7'!$H357</f>
        <v>47726.2</v>
      </c>
      <c r="I8" s="23">
        <f>'[1]7'!$P357</f>
        <v>37657.855064000003</v>
      </c>
      <c r="J8" s="23">
        <f>'[1]7'!$Y357</f>
        <v>39502.86363503</v>
      </c>
      <c r="K8" s="23">
        <f>'[1]7'!$AA357</f>
        <v>41670.698630299623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196427</v>
      </c>
      <c r="D19" s="28">
        <f t="shared" ref="D19:K19" si="1">SUM(D4:D18)</f>
        <v>225955</v>
      </c>
      <c r="E19" s="28">
        <f t="shared" si="1"/>
        <v>404325</v>
      </c>
      <c r="F19" s="29">
        <f t="shared" si="1"/>
        <v>242065.25927445298</v>
      </c>
      <c r="G19" s="28">
        <f t="shared" si="1"/>
        <v>246689.05927445297</v>
      </c>
      <c r="H19" s="30">
        <f t="shared" si="1"/>
        <v>244562.59999999998</v>
      </c>
      <c r="I19" s="28">
        <f t="shared" si="1"/>
        <v>296091.07010400004</v>
      </c>
      <c r="J19" s="28">
        <f t="shared" si="1"/>
        <v>328149.72422015003</v>
      </c>
      <c r="K19" s="28">
        <f t="shared" si="1"/>
        <v>340670.18671377725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'[1]7'!$B$10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195344</v>
      </c>
      <c r="D4" s="52">
        <f t="shared" ref="D4:K4" si="0">SUM(D5:D7)</f>
        <v>212286</v>
      </c>
      <c r="E4" s="52">
        <f t="shared" si="0"/>
        <v>226355.99999999997</v>
      </c>
      <c r="F4" s="53">
        <f t="shared" si="0"/>
        <v>224222.65927445301</v>
      </c>
      <c r="G4" s="52">
        <f t="shared" si="0"/>
        <v>228746.45927445302</v>
      </c>
      <c r="H4" s="54">
        <f t="shared" si="0"/>
        <v>226606</v>
      </c>
      <c r="I4" s="52">
        <f t="shared" si="0"/>
        <v>295078.67410400003</v>
      </c>
      <c r="J4" s="52">
        <f t="shared" si="0"/>
        <v>324912.59990214999</v>
      </c>
      <c r="K4" s="52">
        <f t="shared" si="0"/>
        <v>337255.41437064559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164128</v>
      </c>
      <c r="D5" s="34">
        <f>'[1]7'!D$375</f>
        <v>173974</v>
      </c>
      <c r="E5" s="34">
        <f>'[1]7'!E$375</f>
        <v>191636.99999999997</v>
      </c>
      <c r="F5" s="35">
        <f>'[1]7'!F$375</f>
        <v>193300.271434453</v>
      </c>
      <c r="G5" s="34">
        <f>'[1]7'!G$375</f>
        <v>201599.47143445301</v>
      </c>
      <c r="H5" s="36">
        <f>'[1]7'!H$375</f>
        <v>200419</v>
      </c>
      <c r="I5" s="34">
        <f>'[1]7'!P$375</f>
        <v>215353.31000000003</v>
      </c>
      <c r="J5" s="34">
        <f>'[1]7'!Y$375</f>
        <v>246681.39869999999</v>
      </c>
      <c r="K5" s="36">
        <f>'[1]7'!AA$375</f>
        <v>251462.75856294113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31216</v>
      </c>
      <c r="D6" s="23">
        <f>'[1]7'!D$378</f>
        <v>38312</v>
      </c>
      <c r="E6" s="23">
        <f>'[1]7'!E$378</f>
        <v>34719</v>
      </c>
      <c r="F6" s="24">
        <f>'[1]7'!F$378</f>
        <v>30922.387840000007</v>
      </c>
      <c r="G6" s="23">
        <f>'[1]7'!G$378</f>
        <v>27146.987840000005</v>
      </c>
      <c r="H6" s="25">
        <f>'[1]7'!H$378</f>
        <v>26187</v>
      </c>
      <c r="I6" s="23">
        <f>'[1]7'!P$378</f>
        <v>79725.364103999993</v>
      </c>
      <c r="J6" s="23">
        <f>'[1]7'!Y$378</f>
        <v>78231.201202150012</v>
      </c>
      <c r="K6" s="25">
        <f>'[1]7'!AA$378</f>
        <v>85792.655807704476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1075</v>
      </c>
      <c r="D8" s="52">
        <f t="shared" ref="D8:K8" si="1">SUM(D9:D15)</f>
        <v>13500</v>
      </c>
      <c r="E8" s="52">
        <f t="shared" si="1"/>
        <v>177696</v>
      </c>
      <c r="F8" s="53">
        <f t="shared" si="1"/>
        <v>17842.599999999999</v>
      </c>
      <c r="G8" s="52">
        <f t="shared" si="1"/>
        <v>17842.599999999999</v>
      </c>
      <c r="H8" s="54">
        <f t="shared" si="1"/>
        <v>17856.599999999999</v>
      </c>
      <c r="I8" s="52">
        <f t="shared" si="1"/>
        <v>1012.3959999999997</v>
      </c>
      <c r="J8" s="52">
        <f t="shared" si="1"/>
        <v>3237.1243179999992</v>
      </c>
      <c r="K8" s="52">
        <f t="shared" si="1"/>
        <v>3414.7723431310928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1075</v>
      </c>
      <c r="D9" s="34">
        <f>'[1]7'!D$421</f>
        <v>13500</v>
      </c>
      <c r="E9" s="34">
        <f>'[1]7'!E$421</f>
        <v>177696</v>
      </c>
      <c r="F9" s="35">
        <f>'[1]7'!F$421</f>
        <v>17842.599999999999</v>
      </c>
      <c r="G9" s="34">
        <f>'[1]7'!G$421</f>
        <v>17842.599999999999</v>
      </c>
      <c r="H9" s="36">
        <f>'[1]7'!H$421</f>
        <v>17842.599999999999</v>
      </c>
      <c r="I9" s="34">
        <f>'[1]7'!P$421</f>
        <v>1012.3959999999997</v>
      </c>
      <c r="J9" s="34">
        <f>'[1]7'!Y$421</f>
        <v>3237.1243179999992</v>
      </c>
      <c r="K9" s="36">
        <f>'[1]7'!AA$421</f>
        <v>3414.7723431310928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0</v>
      </c>
      <c r="H14" s="25">
        <f>'[1]7'!H$440</f>
        <v>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0</v>
      </c>
      <c r="D15" s="39">
        <f>'[1]7'!D$441</f>
        <v>0</v>
      </c>
      <c r="E15" s="39">
        <f>'[1]7'!E$441</f>
        <v>0</v>
      </c>
      <c r="F15" s="38">
        <f>'[1]7'!F$441</f>
        <v>0</v>
      </c>
      <c r="G15" s="39">
        <f>'[1]7'!G$441</f>
        <v>0</v>
      </c>
      <c r="H15" s="40">
        <f>'[1]7'!H$441</f>
        <v>14</v>
      </c>
      <c r="I15" s="39">
        <f>'[1]7'!P$441</f>
        <v>0</v>
      </c>
      <c r="J15" s="39">
        <f>'[1]7'!Y$441</f>
        <v>0</v>
      </c>
      <c r="K15" s="40">
        <f>'[1]7'!AA$441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</v>
      </c>
      <c r="D16" s="52">
        <f t="shared" ref="D16:K16" si="2">SUM(D17:D23)</f>
        <v>169</v>
      </c>
      <c r="E16" s="52">
        <f t="shared" si="2"/>
        <v>273</v>
      </c>
      <c r="F16" s="53">
        <f t="shared" si="2"/>
        <v>0</v>
      </c>
      <c r="G16" s="52">
        <f t="shared" si="2"/>
        <v>100</v>
      </c>
      <c r="H16" s="54">
        <f t="shared" si="2"/>
        <v>100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8</v>
      </c>
      <c r="D18" s="23">
        <f>'[1]7'!D$448</f>
        <v>169</v>
      </c>
      <c r="E18" s="23">
        <f>'[1]7'!E$448</f>
        <v>273</v>
      </c>
      <c r="F18" s="24">
        <f>'[1]7'!F$448</f>
        <v>0</v>
      </c>
      <c r="G18" s="23">
        <f>'[1]7'!G$448</f>
        <v>100</v>
      </c>
      <c r="H18" s="25">
        <f>'[1]7'!H$448</f>
        <v>100</v>
      </c>
      <c r="I18" s="23">
        <f>'[1]7'!P$448</f>
        <v>0</v>
      </c>
      <c r="J18" s="23">
        <f>'[1]7'!Y$448</f>
        <v>0</v>
      </c>
      <c r="K18" s="25">
        <f>'[1]7'!AA$448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0</v>
      </c>
      <c r="E24" s="52">
        <f>'[1]7'!E$456</f>
        <v>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196427</v>
      </c>
      <c r="D26" s="28">
        <f t="shared" ref="D26:K26" si="3">+D4+D8+D16+D24</f>
        <v>225955</v>
      </c>
      <c r="E26" s="28">
        <f t="shared" si="3"/>
        <v>404325</v>
      </c>
      <c r="F26" s="29">
        <f t="shared" si="3"/>
        <v>242065.25927445301</v>
      </c>
      <c r="G26" s="28">
        <f t="shared" si="3"/>
        <v>246689.05927445303</v>
      </c>
      <c r="H26" s="30">
        <f t="shared" si="3"/>
        <v>244562.6</v>
      </c>
      <c r="I26" s="28">
        <f t="shared" si="3"/>
        <v>296091.07010400004</v>
      </c>
      <c r="J26" s="28">
        <f t="shared" si="3"/>
        <v>328149.72422014998</v>
      </c>
      <c r="K26" s="28">
        <f t="shared" si="3"/>
        <v>340670.18671377667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"&amp;'[1]7'!$B$11</f>
        <v>Table 17: Summary of payments and estimates by sub-programme: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Spatial Planning</v>
      </c>
      <c r="C4" s="23">
        <f>'[1]7'!$C503</f>
        <v>11271</v>
      </c>
      <c r="D4" s="23">
        <f>'[1]7'!$D503</f>
        <v>10418</v>
      </c>
      <c r="E4" s="23">
        <f>'[1]7'!$E503</f>
        <v>11870</v>
      </c>
      <c r="F4" s="35">
        <f>'[1]7'!$F503</f>
        <v>12361.629610769998</v>
      </c>
      <c r="G4" s="34">
        <f>'[1]7'!$G503</f>
        <v>12246.629610769998</v>
      </c>
      <c r="H4" s="36">
        <f>'[1]7'!$H503</f>
        <v>12381</v>
      </c>
      <c r="I4" s="23">
        <f>'[1]7'!$P503</f>
        <v>13328.500006800008</v>
      </c>
      <c r="J4" s="23">
        <f>'[1]7'!$Y503</f>
        <v>11770.531775151529</v>
      </c>
      <c r="K4" s="23">
        <f>'[1]7'!$AA503</f>
        <v>12416.479078741759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Development Admin/Land Use Management</v>
      </c>
      <c r="C5" s="23">
        <f>'[1]7'!$C504</f>
        <v>20247</v>
      </c>
      <c r="D5" s="23">
        <f>'[1]7'!$D504</f>
        <v>22993</v>
      </c>
      <c r="E5" s="23">
        <f>'[1]7'!$E504</f>
        <v>24063</v>
      </c>
      <c r="F5" s="24">
        <f>'[1]7'!$F504</f>
        <v>26094.621030080001</v>
      </c>
      <c r="G5" s="23">
        <f>'[1]7'!$G504</f>
        <v>25908.621030080001</v>
      </c>
      <c r="H5" s="25">
        <f>'[1]7'!$H504</f>
        <v>24865</v>
      </c>
      <c r="I5" s="23">
        <f>'[1]7'!$P504</f>
        <v>22166.300000000036</v>
      </c>
      <c r="J5" s="23">
        <f>'[1]7'!$Y504</f>
        <v>23403.312591491023</v>
      </c>
      <c r="K5" s="23">
        <f>'[1]7'!$AA504</f>
        <v>24687.647654029715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IDP Co-ordination</v>
      </c>
      <c r="C6" s="23">
        <f>'[1]7'!$C505</f>
        <v>4890</v>
      </c>
      <c r="D6" s="23">
        <f>'[1]7'!$D505</f>
        <v>6961</v>
      </c>
      <c r="E6" s="23">
        <f>'[1]7'!$E505</f>
        <v>8119</v>
      </c>
      <c r="F6" s="24">
        <f>'[1]7'!$F505</f>
        <v>7250.011462299999</v>
      </c>
      <c r="G6" s="23">
        <f>'[1]7'!$G505</f>
        <v>6506.011462299999</v>
      </c>
      <c r="H6" s="25">
        <f>'[1]7'!$H505</f>
        <v>6531</v>
      </c>
      <c r="I6" s="23">
        <f>'[1]7'!$P505</f>
        <v>5466.55</v>
      </c>
      <c r="J6" s="23">
        <f>'[1]7'!$Y505</f>
        <v>5594.7887794291064</v>
      </c>
      <c r="K6" s="23">
        <f>'[1]7'!$AA505</f>
        <v>5901.8338383490982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'[1]7'!$B506</f>
        <v>4. LED and Planning</v>
      </c>
      <c r="C7" s="23">
        <f>'[1]7'!$C506</f>
        <v>21823</v>
      </c>
      <c r="D7" s="23">
        <f>'[1]7'!$D506</f>
        <v>25482</v>
      </c>
      <c r="E7" s="23">
        <f>'[1]7'!$E506</f>
        <v>26588</v>
      </c>
      <c r="F7" s="24">
        <f>'[1]7'!$F506</f>
        <v>27923.9984</v>
      </c>
      <c r="G7" s="23">
        <f>'[1]7'!$G506</f>
        <v>27853.9984</v>
      </c>
      <c r="H7" s="25">
        <f>'[1]7'!$H506</f>
        <v>28246.830999999998</v>
      </c>
      <c r="I7" s="23">
        <f>'[1]7'!$P506</f>
        <v>23651.000824000039</v>
      </c>
      <c r="J7" s="23">
        <f>'[1]7'!$Y506</f>
        <v>22505.209010999253</v>
      </c>
      <c r="K7" s="23">
        <f>'[1]7'!$AA506</f>
        <v>23740.418510677751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'[1]7'!$B507</f>
        <v>5. Municipal Infrastructure</v>
      </c>
      <c r="C8" s="23">
        <f>'[1]7'!$C507</f>
        <v>21342</v>
      </c>
      <c r="D8" s="23">
        <f>'[1]7'!$D507</f>
        <v>21929</v>
      </c>
      <c r="E8" s="23">
        <f>'[1]7'!$E507</f>
        <v>24052</v>
      </c>
      <c r="F8" s="24">
        <f>'[1]7'!$F507</f>
        <v>25399.74292393</v>
      </c>
      <c r="G8" s="23">
        <f>'[1]7'!$G507</f>
        <v>25232.74292393</v>
      </c>
      <c r="H8" s="25">
        <f>'[1]7'!$H507</f>
        <v>25249.794000000002</v>
      </c>
      <c r="I8" s="23">
        <f>'[1]7'!$P507</f>
        <v>91829.266000799995</v>
      </c>
      <c r="J8" s="23">
        <f>'[1]7'!$Y507</f>
        <v>22540.437044182399</v>
      </c>
      <c r="K8" s="23">
        <f>'[1]7'!$AA507</f>
        <v>23777.789020901186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'[1]7'!$B508</f>
        <v>6. Disaster Management</v>
      </c>
      <c r="C9" s="23">
        <f>'[1]7'!$C508</f>
        <v>19824</v>
      </c>
      <c r="D9" s="23">
        <f>'[1]7'!$D508</f>
        <v>14533</v>
      </c>
      <c r="E9" s="23">
        <f>'[1]7'!$E508</f>
        <v>19497</v>
      </c>
      <c r="F9" s="24">
        <f>'[1]7'!$F508</f>
        <v>29915.727172880001</v>
      </c>
      <c r="G9" s="23">
        <f>'[1]7'!$G508</f>
        <v>31701.727172880001</v>
      </c>
      <c r="H9" s="25">
        <f>'[1]7'!$H508</f>
        <v>32958.28</v>
      </c>
      <c r="I9" s="23">
        <f>'[1]7'!$P508</f>
        <v>19976.099999999991</v>
      </c>
      <c r="J9" s="23">
        <f>'[1]7'!$Y508</f>
        <v>22751.721241069026</v>
      </c>
      <c r="K9" s="23">
        <f>'[1]7'!$AA508</f>
        <v>24000.298048680197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99397</v>
      </c>
      <c r="D19" s="28">
        <f t="shared" ref="D19:K19" si="1">SUM(D4:D18)</f>
        <v>102316</v>
      </c>
      <c r="E19" s="28">
        <f t="shared" si="1"/>
        <v>114189</v>
      </c>
      <c r="F19" s="29">
        <f t="shared" si="1"/>
        <v>128945.73059995999</v>
      </c>
      <c r="G19" s="28">
        <f t="shared" si="1"/>
        <v>129449.73059995999</v>
      </c>
      <c r="H19" s="30">
        <f t="shared" si="1"/>
        <v>130231.905</v>
      </c>
      <c r="I19" s="28">
        <f t="shared" si="1"/>
        <v>176417.71683160006</v>
      </c>
      <c r="J19" s="28">
        <f t="shared" si="1"/>
        <v>108566.00044232234</v>
      </c>
      <c r="K19" s="28">
        <f t="shared" si="1"/>
        <v>114524.4661513797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'[1]7'!$B$11</f>
        <v>Table 18: Summary of payments and estimates by economic classification: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87166</v>
      </c>
      <c r="D4" s="52">
        <f t="shared" ref="D4:K4" si="0">SUM(D5:D7)</f>
        <v>96958</v>
      </c>
      <c r="E4" s="52">
        <f t="shared" si="0"/>
        <v>103710.3</v>
      </c>
      <c r="F4" s="53">
        <f t="shared" si="0"/>
        <v>109251.63059995999</v>
      </c>
      <c r="G4" s="52">
        <f t="shared" si="0"/>
        <v>107460.63059995999</v>
      </c>
      <c r="H4" s="54">
        <f t="shared" si="0"/>
        <v>106808.405</v>
      </c>
      <c r="I4" s="52">
        <f t="shared" si="0"/>
        <v>100484.71683160008</v>
      </c>
      <c r="J4" s="52">
        <f t="shared" si="0"/>
        <v>101178.07289232232</v>
      </c>
      <c r="K4" s="52">
        <f t="shared" si="0"/>
        <v>106731.18528002818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70509</v>
      </c>
      <c r="D5" s="34">
        <f>'[1]7'!D$525</f>
        <v>77632</v>
      </c>
      <c r="E5" s="34">
        <f>'[1]7'!E$525</f>
        <v>82363</v>
      </c>
      <c r="F5" s="35">
        <f>'[1]7'!F$525</f>
        <v>87523.722376759993</v>
      </c>
      <c r="G5" s="34">
        <f>'[1]7'!G$525</f>
        <v>87523.722376759993</v>
      </c>
      <c r="H5" s="36">
        <f>'[1]7'!H$525</f>
        <v>87713</v>
      </c>
      <c r="I5" s="34">
        <f>'[1]7'!P$525</f>
        <v>94235.000000000073</v>
      </c>
      <c r="J5" s="34">
        <f>'[1]7'!Y$525</f>
        <v>97045.782804319519</v>
      </c>
      <c r="K5" s="36">
        <f>'[1]7'!AA$525</f>
        <v>102371.49475385004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16657</v>
      </c>
      <c r="D6" s="23">
        <f>'[1]7'!D$528</f>
        <v>19325</v>
      </c>
      <c r="E6" s="23">
        <f>'[1]7'!E$528</f>
        <v>21347.3</v>
      </c>
      <c r="F6" s="24">
        <f>'[1]7'!F$528</f>
        <v>21727.9082232</v>
      </c>
      <c r="G6" s="23">
        <f>'[1]7'!G$528</f>
        <v>19936.9082232</v>
      </c>
      <c r="H6" s="25">
        <f>'[1]7'!H$528</f>
        <v>19095.404999999999</v>
      </c>
      <c r="I6" s="23">
        <f>'[1]7'!P$528</f>
        <v>6249.7168316000007</v>
      </c>
      <c r="J6" s="23">
        <f>'[1]7'!Y$528</f>
        <v>4132.2900880028001</v>
      </c>
      <c r="K6" s="25">
        <f>'[1]7'!AA$528</f>
        <v>4359.6905261781312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1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6651</v>
      </c>
      <c r="D8" s="52">
        <f t="shared" ref="D8:K8" si="1">SUM(D9:D15)</f>
        <v>4677</v>
      </c>
      <c r="E8" s="52">
        <f t="shared" si="1"/>
        <v>5381.4999999999982</v>
      </c>
      <c r="F8" s="53">
        <f t="shared" si="1"/>
        <v>5221.5</v>
      </c>
      <c r="G8" s="52">
        <f t="shared" si="1"/>
        <v>5221.5</v>
      </c>
      <c r="H8" s="54">
        <f t="shared" si="1"/>
        <v>5267.5</v>
      </c>
      <c r="I8" s="52">
        <f t="shared" si="1"/>
        <v>70000</v>
      </c>
      <c r="J8" s="52">
        <f t="shared" si="1"/>
        <v>7.9550000001290755E-2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6651</v>
      </c>
      <c r="D9" s="34">
        <f>'[1]7'!D$571</f>
        <v>4677</v>
      </c>
      <c r="E9" s="34">
        <f>'[1]7'!E$571</f>
        <v>5381.4999999999982</v>
      </c>
      <c r="F9" s="35">
        <f>'[1]7'!F$571</f>
        <v>5221.5</v>
      </c>
      <c r="G9" s="34">
        <f>'[1]7'!G$571</f>
        <v>5221.5</v>
      </c>
      <c r="H9" s="36">
        <f>'[1]7'!H$571</f>
        <v>5221.5</v>
      </c>
      <c r="I9" s="34">
        <f>'[1]7'!P$571</f>
        <v>70000</v>
      </c>
      <c r="J9" s="34">
        <f>'[1]7'!Y$571</f>
        <v>7.9550000001290755E-2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0</v>
      </c>
      <c r="D15" s="39">
        <f>'[1]7'!D$591</f>
        <v>0</v>
      </c>
      <c r="E15" s="39">
        <f>'[1]7'!E$591</f>
        <v>0</v>
      </c>
      <c r="F15" s="38">
        <f>'[1]7'!F$591</f>
        <v>0</v>
      </c>
      <c r="G15" s="39">
        <f>'[1]7'!G$591</f>
        <v>0</v>
      </c>
      <c r="H15" s="40">
        <f>'[1]7'!H$591</f>
        <v>46</v>
      </c>
      <c r="I15" s="39">
        <f>'[1]7'!P$591</f>
        <v>0</v>
      </c>
      <c r="J15" s="39">
        <f>'[1]7'!Y$591</f>
        <v>0</v>
      </c>
      <c r="K15" s="40">
        <f>'[1]7'!AA$591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5580</v>
      </c>
      <c r="D16" s="52">
        <f t="shared" ref="D16:K16" si="2">SUM(D17:D23)</f>
        <v>681</v>
      </c>
      <c r="E16" s="52">
        <f t="shared" si="2"/>
        <v>5097.2</v>
      </c>
      <c r="F16" s="53">
        <f t="shared" si="2"/>
        <v>14472.6</v>
      </c>
      <c r="G16" s="52">
        <f t="shared" si="2"/>
        <v>16767.599999999999</v>
      </c>
      <c r="H16" s="54">
        <f t="shared" si="2"/>
        <v>18156</v>
      </c>
      <c r="I16" s="52">
        <f t="shared" si="2"/>
        <v>5933</v>
      </c>
      <c r="J16" s="52">
        <f t="shared" si="2"/>
        <v>7387.848</v>
      </c>
      <c r="K16" s="52">
        <f t="shared" si="2"/>
        <v>7793.2808713515606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5574</v>
      </c>
      <c r="D17" s="34">
        <f>'[1]7'!D$595</f>
        <v>681</v>
      </c>
      <c r="E17" s="34">
        <f>'[1]7'!E$595</f>
        <v>5009</v>
      </c>
      <c r="F17" s="35">
        <f>'[1]7'!F$595</f>
        <v>14472.6</v>
      </c>
      <c r="G17" s="34">
        <f>'[1]7'!G$595</f>
        <v>16557.599999999999</v>
      </c>
      <c r="H17" s="36">
        <f>'[1]7'!H$595</f>
        <v>17902</v>
      </c>
      <c r="I17" s="34">
        <f>'[1]7'!P$595</f>
        <v>5923</v>
      </c>
      <c r="J17" s="34">
        <f>'[1]7'!Y$595</f>
        <v>7387.848</v>
      </c>
      <c r="K17" s="36">
        <f>'[1]7'!AA$595</f>
        <v>7793.2808713515606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6</v>
      </c>
      <c r="D18" s="23">
        <f>'[1]7'!D$598</f>
        <v>0</v>
      </c>
      <c r="E18" s="23">
        <f>'[1]7'!E$598</f>
        <v>88.2</v>
      </c>
      <c r="F18" s="24">
        <f>'[1]7'!F$598</f>
        <v>0</v>
      </c>
      <c r="G18" s="23">
        <f>'[1]7'!G$598</f>
        <v>210</v>
      </c>
      <c r="H18" s="25">
        <f>'[1]7'!H$598</f>
        <v>254</v>
      </c>
      <c r="I18" s="23">
        <f>'[1]7'!P$598</f>
        <v>10</v>
      </c>
      <c r="J18" s="23">
        <f>'[1]7'!Y$598</f>
        <v>0</v>
      </c>
      <c r="K18" s="25">
        <f>'[1]7'!AA$598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0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99397</v>
      </c>
      <c r="D26" s="28">
        <f t="shared" ref="D26:K26" si="3">+D4+D8+D16+D24</f>
        <v>102316</v>
      </c>
      <c r="E26" s="28">
        <f t="shared" si="3"/>
        <v>114189</v>
      </c>
      <c r="F26" s="29">
        <f t="shared" si="3"/>
        <v>128945.73059995999</v>
      </c>
      <c r="G26" s="28">
        <f t="shared" si="3"/>
        <v>129449.73059995999</v>
      </c>
      <c r="H26" s="30">
        <f t="shared" si="3"/>
        <v>130231.905</v>
      </c>
      <c r="I26" s="28">
        <f t="shared" si="3"/>
        <v>176417.71683160006</v>
      </c>
      <c r="J26" s="28">
        <f t="shared" si="3"/>
        <v>108566.00044232231</v>
      </c>
      <c r="K26" s="28">
        <f t="shared" si="3"/>
        <v>114524.46615137973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"&amp;'[1]7'!$B$12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Traditional Resource Administration</v>
      </c>
      <c r="C4" s="23">
        <f>'[1]7'!$C653</f>
        <v>17634.799999999988</v>
      </c>
      <c r="D4" s="23">
        <f>'[1]7'!$D653</f>
        <v>18737.999999999971</v>
      </c>
      <c r="E4" s="23">
        <f>'[1]7'!$E653</f>
        <v>19204</v>
      </c>
      <c r="F4" s="35">
        <f>'[1]7'!$F653</f>
        <v>22569.542230109975</v>
      </c>
      <c r="G4" s="34">
        <f>'[1]7'!$G653</f>
        <v>22569.542230109975</v>
      </c>
      <c r="H4" s="36">
        <f>'[1]7'!$H653</f>
        <v>19414</v>
      </c>
      <c r="I4" s="23">
        <f>'[1]7'!$P653</f>
        <v>245956.40284046275</v>
      </c>
      <c r="J4" s="23">
        <f>'[1]7'!$Y653</f>
        <v>259597.87094666154</v>
      </c>
      <c r="K4" s="23">
        <f>'[1]7'!$AA653</f>
        <v>273844.17246973794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Rural Development Facilitation</v>
      </c>
      <c r="C5" s="23">
        <f>'[1]7'!$C654</f>
        <v>7271</v>
      </c>
      <c r="D5" s="23">
        <f>'[1]7'!$D654</f>
        <v>7720</v>
      </c>
      <c r="E5" s="23">
        <f>'[1]7'!$E654</f>
        <v>8522</v>
      </c>
      <c r="F5" s="24">
        <f>'[1]7'!$F654</f>
        <v>8913.4266886800015</v>
      </c>
      <c r="G5" s="23">
        <f>'[1]7'!$G654</f>
        <v>8913.4266886800015</v>
      </c>
      <c r="H5" s="25">
        <f>'[1]7'!$H654</f>
        <v>8958.4069999999992</v>
      </c>
      <c r="I5" s="23">
        <f>'[1]7'!$P654</f>
        <v>8551.704768053889</v>
      </c>
      <c r="J5" s="23">
        <f>'[1]7'!$Y654</f>
        <v>9634.6260614983203</v>
      </c>
      <c r="K5" s="23">
        <f>'[1]7'!$AA654</f>
        <v>10163.358394447218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Traditional Institutional Administration</v>
      </c>
      <c r="C6" s="23">
        <f>'[1]7'!$C655</f>
        <v>222532.2</v>
      </c>
      <c r="D6" s="23">
        <f>'[1]7'!$D655</f>
        <v>226521.00000000003</v>
      </c>
      <c r="E6" s="23">
        <f>'[1]7'!$E655</f>
        <v>236384</v>
      </c>
      <c r="F6" s="24">
        <f>'[1]7'!$F655</f>
        <v>242713</v>
      </c>
      <c r="G6" s="23">
        <f>'[1]7'!$G655</f>
        <v>242113</v>
      </c>
      <c r="H6" s="25">
        <f>'[1]7'!$H655</f>
        <v>243025</v>
      </c>
      <c r="I6" s="23">
        <f>'[1]7'!$P655</f>
        <v>20042</v>
      </c>
      <c r="J6" s="23">
        <f>'[1]7'!$Y655</f>
        <v>22802</v>
      </c>
      <c r="K6" s="23">
        <f>'[1]7'!$AA655</f>
        <v>24053.336022690004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'[1]7'!$B656</f>
        <v>4. 0</v>
      </c>
      <c r="C7" s="23">
        <f>'[1]7'!$C656</f>
        <v>0</v>
      </c>
      <c r="D7" s="23">
        <f>'[1]7'!$D656</f>
        <v>0</v>
      </c>
      <c r="E7" s="23">
        <f>'[1]7'!$E656</f>
        <v>0</v>
      </c>
      <c r="F7" s="24">
        <f>'[1]7'!$F656</f>
        <v>0</v>
      </c>
      <c r="G7" s="23">
        <f>'[1]7'!$G656</f>
        <v>0</v>
      </c>
      <c r="H7" s="25">
        <f>'[1]7'!$H656</f>
        <v>0</v>
      </c>
      <c r="I7" s="23">
        <f>'[1]7'!$P656</f>
        <v>0</v>
      </c>
      <c r="J7" s="23">
        <f>'[1]7'!$Y656</f>
        <v>0</v>
      </c>
      <c r="K7" s="23">
        <f>'[1]7'!$AA656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247438</v>
      </c>
      <c r="D19" s="28">
        <f t="shared" ref="D19:K19" si="1">SUM(D4:D18)</f>
        <v>252979</v>
      </c>
      <c r="E19" s="28">
        <f t="shared" si="1"/>
        <v>264110</v>
      </c>
      <c r="F19" s="29">
        <f t="shared" si="1"/>
        <v>274195.96891878999</v>
      </c>
      <c r="G19" s="28">
        <f t="shared" si="1"/>
        <v>273595.96891878999</v>
      </c>
      <c r="H19" s="30">
        <f t="shared" si="1"/>
        <v>271397.40700000001</v>
      </c>
      <c r="I19" s="28">
        <f t="shared" si="1"/>
        <v>274550.10760851664</v>
      </c>
      <c r="J19" s="28">
        <f t="shared" si="1"/>
        <v>292034.49700815987</v>
      </c>
      <c r="K19" s="28">
        <f t="shared" si="1"/>
        <v>308060.86688687513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'[1]7'!$B$12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227713</v>
      </c>
      <c r="D4" s="52">
        <f t="shared" ref="D4:K4" si="0">SUM(D5:D7)</f>
        <v>241947</v>
      </c>
      <c r="E4" s="52">
        <f t="shared" si="0"/>
        <v>251071.99999999997</v>
      </c>
      <c r="F4" s="53">
        <f t="shared" si="0"/>
        <v>261493.96891879049</v>
      </c>
      <c r="G4" s="52">
        <f t="shared" si="0"/>
        <v>261678.96891879049</v>
      </c>
      <c r="H4" s="54">
        <f t="shared" si="0"/>
        <v>261101.40700000001</v>
      </c>
      <c r="I4" s="52">
        <f t="shared" si="0"/>
        <v>263529.10760851688</v>
      </c>
      <c r="J4" s="52">
        <f t="shared" si="0"/>
        <v>282008.88400816021</v>
      </c>
      <c r="K4" s="52">
        <f t="shared" si="0"/>
        <v>297485.06483782502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213871</v>
      </c>
      <c r="D5" s="34">
        <f>'[1]7'!D$675</f>
        <v>226730</v>
      </c>
      <c r="E5" s="34">
        <f>'[1]7'!E$675</f>
        <v>236745.99999999997</v>
      </c>
      <c r="F5" s="35">
        <f>'[1]7'!F$675</f>
        <v>248785.29483879049</v>
      </c>
      <c r="G5" s="34">
        <f>'[1]7'!G$675</f>
        <v>248535.29483879049</v>
      </c>
      <c r="H5" s="36">
        <f>'[1]7'!H$675</f>
        <v>247499</v>
      </c>
      <c r="I5" s="34">
        <f>'[1]7'!P$675</f>
        <v>257123.00096691685</v>
      </c>
      <c r="J5" s="34">
        <f>'[1]7'!Y$675</f>
        <v>276405.42937244743</v>
      </c>
      <c r="K5" s="36">
        <f>'[1]7'!AA$675</f>
        <v>291574.10188542173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13835</v>
      </c>
      <c r="D6" s="23">
        <f>'[1]7'!D$678</f>
        <v>15215</v>
      </c>
      <c r="E6" s="23">
        <f>'[1]7'!E$678</f>
        <v>14323</v>
      </c>
      <c r="F6" s="24">
        <f>'[1]7'!F$678</f>
        <v>12708.674080000001</v>
      </c>
      <c r="G6" s="23">
        <f>'[1]7'!G$678</f>
        <v>13143.674080000001</v>
      </c>
      <c r="H6" s="25">
        <f>'[1]7'!H$678</f>
        <v>13602.407000000001</v>
      </c>
      <c r="I6" s="23">
        <f>'[1]7'!P$678</f>
        <v>6406.1066416000012</v>
      </c>
      <c r="J6" s="23">
        <f>'[1]7'!Y$678</f>
        <v>5603.454635712802</v>
      </c>
      <c r="K6" s="25">
        <f>'[1]7'!AA$678</f>
        <v>5910.9629524032989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7</v>
      </c>
      <c r="D7" s="39">
        <f>'[1]7'!D$717</f>
        <v>2</v>
      </c>
      <c r="E7" s="39">
        <f>'[1]7'!E$717</f>
        <v>3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8189</v>
      </c>
      <c r="D8" s="52">
        <f t="shared" ref="D8:K8" si="1">SUM(D9:D15)</f>
        <v>7606</v>
      </c>
      <c r="E8" s="52">
        <f t="shared" si="1"/>
        <v>6216</v>
      </c>
      <c r="F8" s="53">
        <f t="shared" si="1"/>
        <v>5406</v>
      </c>
      <c r="G8" s="52">
        <f t="shared" si="1"/>
        <v>5806</v>
      </c>
      <c r="H8" s="54">
        <f t="shared" si="1"/>
        <v>6262</v>
      </c>
      <c r="I8" s="52">
        <f t="shared" si="1"/>
        <v>5244</v>
      </c>
      <c r="J8" s="52">
        <f t="shared" si="1"/>
        <v>5521.9319999999998</v>
      </c>
      <c r="K8" s="52">
        <f t="shared" si="1"/>
        <v>5824.9664893625404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8</v>
      </c>
      <c r="D9" s="34">
        <f>'[1]7'!D$721</f>
        <v>6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8181</v>
      </c>
      <c r="D13" s="23">
        <f>'[1]7'!D$733</f>
        <v>7600</v>
      </c>
      <c r="E13" s="23">
        <f>'[1]7'!E$733</f>
        <v>6216</v>
      </c>
      <c r="F13" s="24">
        <f>'[1]7'!F$733</f>
        <v>5406</v>
      </c>
      <c r="G13" s="23">
        <f>'[1]7'!G$733</f>
        <v>5806</v>
      </c>
      <c r="H13" s="25">
        <f>'[1]7'!H$733</f>
        <v>6262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0</v>
      </c>
      <c r="D15" s="39">
        <f>'[1]7'!D$741</f>
        <v>0</v>
      </c>
      <c r="E15" s="39">
        <f>'[1]7'!E$741</f>
        <v>0</v>
      </c>
      <c r="F15" s="38">
        <f>'[1]7'!F$741</f>
        <v>0</v>
      </c>
      <c r="G15" s="39">
        <f>'[1]7'!G$741</f>
        <v>0</v>
      </c>
      <c r="H15" s="40">
        <f>'[1]7'!H$741</f>
        <v>0</v>
      </c>
      <c r="I15" s="39">
        <f>'[1]7'!P$741</f>
        <v>5244</v>
      </c>
      <c r="J15" s="39">
        <f>'[1]7'!Y$741</f>
        <v>5521.9319999999998</v>
      </c>
      <c r="K15" s="40">
        <f>'[1]7'!AA$741</f>
        <v>5824.9664893625404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11536</v>
      </c>
      <c r="D16" s="52">
        <f t="shared" ref="D16:K16" si="2">SUM(D17:D23)</f>
        <v>3426</v>
      </c>
      <c r="E16" s="52">
        <f t="shared" si="2"/>
        <v>6822</v>
      </c>
      <c r="F16" s="53">
        <f t="shared" si="2"/>
        <v>7296</v>
      </c>
      <c r="G16" s="52">
        <f t="shared" si="2"/>
        <v>6111</v>
      </c>
      <c r="H16" s="54">
        <f t="shared" si="2"/>
        <v>4034</v>
      </c>
      <c r="I16" s="52">
        <f t="shared" si="2"/>
        <v>5777</v>
      </c>
      <c r="J16" s="52">
        <f t="shared" si="2"/>
        <v>4503.6809999999996</v>
      </c>
      <c r="K16" s="52">
        <f t="shared" si="2"/>
        <v>4750.8355596879446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6685</v>
      </c>
      <c r="D17" s="34">
        <f>'[1]7'!D$745</f>
        <v>3426</v>
      </c>
      <c r="E17" s="34">
        <f>'[1]7'!E$745</f>
        <v>6058</v>
      </c>
      <c r="F17" s="35">
        <f>'[1]7'!F$745</f>
        <v>7296</v>
      </c>
      <c r="G17" s="34">
        <f>'[1]7'!G$745</f>
        <v>6096</v>
      </c>
      <c r="H17" s="36">
        <f>'[1]7'!H$745</f>
        <v>4019</v>
      </c>
      <c r="I17" s="34">
        <f>'[1]7'!P$745</f>
        <v>5777</v>
      </c>
      <c r="J17" s="34">
        <f>'[1]7'!Y$745</f>
        <v>4503.6809999999996</v>
      </c>
      <c r="K17" s="36">
        <f>'[1]7'!AA$745</f>
        <v>4750.8355596879446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4851</v>
      </c>
      <c r="D18" s="23">
        <f>'[1]7'!D$748</f>
        <v>0</v>
      </c>
      <c r="E18" s="23">
        <f>'[1]7'!E$748</f>
        <v>764</v>
      </c>
      <c r="F18" s="24">
        <f>'[1]7'!F$748</f>
        <v>0</v>
      </c>
      <c r="G18" s="23">
        <f>'[1]7'!G$748</f>
        <v>15</v>
      </c>
      <c r="H18" s="25">
        <f>'[1]7'!H$748</f>
        <v>15</v>
      </c>
      <c r="I18" s="23">
        <f>'[1]7'!P$748</f>
        <v>0</v>
      </c>
      <c r="J18" s="23">
        <f>'[1]7'!Y$748</f>
        <v>0</v>
      </c>
      <c r="K18" s="25">
        <f>'[1]7'!AA$748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247438</v>
      </c>
      <c r="D26" s="28">
        <f t="shared" ref="D26:K26" si="3">+D4+D8+D16+D24</f>
        <v>252979</v>
      </c>
      <c r="E26" s="28">
        <f t="shared" si="3"/>
        <v>264110</v>
      </c>
      <c r="F26" s="29">
        <f t="shared" si="3"/>
        <v>274195.96891879046</v>
      </c>
      <c r="G26" s="28">
        <f t="shared" si="3"/>
        <v>273595.96891879046</v>
      </c>
      <c r="H26" s="30">
        <f t="shared" si="3"/>
        <v>271397.40700000001</v>
      </c>
      <c r="I26" s="28">
        <f t="shared" si="3"/>
        <v>274550.10760851688</v>
      </c>
      <c r="J26" s="28">
        <f t="shared" si="3"/>
        <v>292034.49700816016</v>
      </c>
      <c r="K26" s="28">
        <f t="shared" si="3"/>
        <v>308060.86688687548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"&amp;'[1]7'!$B$13</f>
        <v>Table 23: Summary of payments and estimates by sub-programme: House Of Traditional Leaders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Administration of House of Traditional Leaders</v>
      </c>
      <c r="C4" s="23">
        <f>'[1]7'!$C803</f>
        <v>15375</v>
      </c>
      <c r="D4" s="23">
        <f>'[1]7'!$D803</f>
        <v>16478</v>
      </c>
      <c r="E4" s="23">
        <f>'[1]7'!$E803</f>
        <v>19137.256000000001</v>
      </c>
      <c r="F4" s="35">
        <f>'[1]7'!$F803</f>
        <v>19208.14</v>
      </c>
      <c r="G4" s="34">
        <f>'[1]7'!$G803</f>
        <v>19832.14</v>
      </c>
      <c r="H4" s="36">
        <f>'[1]7'!$H803</f>
        <v>25797</v>
      </c>
      <c r="I4" s="23">
        <f>'[1]7'!$P803</f>
        <v>16049.000000000004</v>
      </c>
      <c r="J4" s="23">
        <f>'[1]7'!$Y803</f>
        <v>17382.071194999997</v>
      </c>
      <c r="K4" s="23">
        <f>'[1]7'!$AA803</f>
        <v>18387.959851443415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Committees and Local Houses of Traditional Leaders</v>
      </c>
      <c r="C5" s="23">
        <f>'[1]7'!$C804</f>
        <v>8440</v>
      </c>
      <c r="D5" s="23">
        <f>'[1]7'!$D804</f>
        <v>7639</v>
      </c>
      <c r="E5" s="23">
        <f>'[1]7'!$E804</f>
        <v>6063.7439999999997</v>
      </c>
      <c r="F5" s="24">
        <f>'[1]7'!$F804</f>
        <v>5194.3599999999997</v>
      </c>
      <c r="G5" s="23">
        <f>'[1]7'!$G804</f>
        <v>5194.3599999999997</v>
      </c>
      <c r="H5" s="25">
        <f>'[1]7'!$H804</f>
        <v>0</v>
      </c>
      <c r="I5" s="23">
        <f>'[1]7'!$P804</f>
        <v>939</v>
      </c>
      <c r="J5" s="23">
        <f>'[1]7'!$Y804</f>
        <v>939</v>
      </c>
      <c r="K5" s="23">
        <f>'[1]7'!$AA804</f>
        <v>939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/>
      <c r="B6" s="59" t="str">
        <f>"3. " &amp; '[1]7'!$B805</f>
        <v>3. 0</v>
      </c>
      <c r="C6" s="23">
        <f>'[1]7'!$C805</f>
        <v>0</v>
      </c>
      <c r="D6" s="23">
        <f>'[1]7'!$D805</f>
        <v>0</v>
      </c>
      <c r="E6" s="23">
        <f>'[1]7'!$E805</f>
        <v>0</v>
      </c>
      <c r="F6" s="24">
        <f>'[1]7'!$F805</f>
        <v>0</v>
      </c>
      <c r="G6" s="23">
        <f>'[1]7'!$G805</f>
        <v>0</v>
      </c>
      <c r="H6" s="25">
        <f>'[1]7'!$H805</f>
        <v>0</v>
      </c>
      <c r="I6" s="23">
        <f>'[1]7'!$P805</f>
        <v>0</v>
      </c>
      <c r="J6" s="23">
        <f>'[1]7'!$Y805</f>
        <v>0</v>
      </c>
      <c r="K6" s="23">
        <f>'[1]7'!$AA805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'[1]7'!$B806</f>
        <v>4. 0</v>
      </c>
      <c r="C7" s="23">
        <f>'[1]7'!$C806</f>
        <v>0</v>
      </c>
      <c r="D7" s="23">
        <f>'[1]7'!$D806</f>
        <v>0</v>
      </c>
      <c r="E7" s="23">
        <f>'[1]7'!$E806</f>
        <v>0</v>
      </c>
      <c r="F7" s="24">
        <f>'[1]7'!$F806</f>
        <v>0</v>
      </c>
      <c r="G7" s="23">
        <f>'[1]7'!$G806</f>
        <v>0</v>
      </c>
      <c r="H7" s="25">
        <f>'[1]7'!$H806</f>
        <v>0</v>
      </c>
      <c r="I7" s="23">
        <f>'[1]7'!$P806</f>
        <v>0</v>
      </c>
      <c r="J7" s="23">
        <f>'[1]7'!$Y806</f>
        <v>0</v>
      </c>
      <c r="K7" s="23">
        <f>'[1]7'!$AA806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23815</v>
      </c>
      <c r="D19" s="28">
        <f t="shared" ref="D19:K19" si="1">SUM(D4:D18)</f>
        <v>24117</v>
      </c>
      <c r="E19" s="28">
        <f t="shared" si="1"/>
        <v>25201</v>
      </c>
      <c r="F19" s="29">
        <f t="shared" si="1"/>
        <v>24402.5</v>
      </c>
      <c r="G19" s="28">
        <f t="shared" si="1"/>
        <v>25026.5</v>
      </c>
      <c r="H19" s="30">
        <f t="shared" si="1"/>
        <v>25797</v>
      </c>
      <c r="I19" s="28">
        <f t="shared" si="1"/>
        <v>16988.000000000004</v>
      </c>
      <c r="J19" s="28">
        <f t="shared" si="1"/>
        <v>18321.071194999997</v>
      </c>
      <c r="K19" s="28">
        <f t="shared" si="1"/>
        <v>19326.959851443415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'[1]7'!$B$13</f>
        <v>Table 24: Summary of payments and estimates by economic classification: House Of Traditional Leaders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23453</v>
      </c>
      <c r="D4" s="52">
        <f t="shared" ref="D4:K4" si="0">SUM(D5:D7)</f>
        <v>24114</v>
      </c>
      <c r="E4" s="52">
        <f t="shared" si="0"/>
        <v>24393</v>
      </c>
      <c r="F4" s="53">
        <f t="shared" si="0"/>
        <v>24022.5</v>
      </c>
      <c r="G4" s="52">
        <f t="shared" si="0"/>
        <v>24646.5</v>
      </c>
      <c r="H4" s="54">
        <f t="shared" si="0"/>
        <v>25417</v>
      </c>
      <c r="I4" s="52">
        <f t="shared" si="0"/>
        <v>16988</v>
      </c>
      <c r="J4" s="52">
        <f t="shared" si="0"/>
        <v>18321.071194999997</v>
      </c>
      <c r="K4" s="52">
        <f t="shared" si="0"/>
        <v>19326.959851443415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11671</v>
      </c>
      <c r="D5" s="34">
        <f>'[1]7'!D$825</f>
        <v>13357</v>
      </c>
      <c r="E5" s="34">
        <f>'[1]7'!E$825</f>
        <v>15444</v>
      </c>
      <c r="F5" s="35">
        <f>'[1]7'!F$825</f>
        <v>15303.000000000002</v>
      </c>
      <c r="G5" s="34">
        <f>'[1]7'!G$825</f>
        <v>15303.000000000002</v>
      </c>
      <c r="H5" s="36">
        <f>'[1]7'!H$825</f>
        <v>15474</v>
      </c>
      <c r="I5" s="34">
        <f>'[1]7'!P$825</f>
        <v>14856.999999999998</v>
      </c>
      <c r="J5" s="34">
        <f>'[1]7'!Y$825</f>
        <v>16255.995509999995</v>
      </c>
      <c r="K5" s="36">
        <f>'[1]7'!AA$825</f>
        <v>17148.097639916228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11782</v>
      </c>
      <c r="D6" s="23">
        <f>'[1]7'!D$828</f>
        <v>10757</v>
      </c>
      <c r="E6" s="23">
        <f>'[1]7'!E$828</f>
        <v>8949</v>
      </c>
      <c r="F6" s="24">
        <f>'[1]7'!F$828</f>
        <v>8719.5</v>
      </c>
      <c r="G6" s="23">
        <f>'[1]7'!G$828</f>
        <v>9343.5</v>
      </c>
      <c r="H6" s="25">
        <f>'[1]7'!H$828</f>
        <v>9943</v>
      </c>
      <c r="I6" s="23">
        <f>'[1]7'!P$828</f>
        <v>2131</v>
      </c>
      <c r="J6" s="23">
        <f>'[1]7'!Y$828</f>
        <v>2065.0756849999998</v>
      </c>
      <c r="K6" s="25">
        <f>'[1]7'!AA$828</f>
        <v>2178.8622115271874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61</v>
      </c>
      <c r="D8" s="52">
        <f t="shared" ref="D8:K8" si="1">SUM(D9:D15)</f>
        <v>3</v>
      </c>
      <c r="E8" s="52">
        <f t="shared" si="1"/>
        <v>638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61</v>
      </c>
      <c r="D15" s="39">
        <f>'[1]7'!D$891</f>
        <v>3</v>
      </c>
      <c r="E15" s="39">
        <f>'[1]7'!E$891</f>
        <v>638</v>
      </c>
      <c r="F15" s="38">
        <f>'[1]7'!F$891</f>
        <v>0</v>
      </c>
      <c r="G15" s="39">
        <f>'[1]7'!G$891</f>
        <v>0</v>
      </c>
      <c r="H15" s="40">
        <f>'[1]7'!H$891</f>
        <v>0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301</v>
      </c>
      <c r="D16" s="52">
        <f t="shared" ref="D16:K16" si="2">SUM(D17:D23)</f>
        <v>0</v>
      </c>
      <c r="E16" s="52">
        <f t="shared" si="2"/>
        <v>170</v>
      </c>
      <c r="F16" s="53">
        <f t="shared" si="2"/>
        <v>380</v>
      </c>
      <c r="G16" s="52">
        <f t="shared" si="2"/>
        <v>380</v>
      </c>
      <c r="H16" s="54">
        <f t="shared" si="2"/>
        <v>380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301</v>
      </c>
      <c r="D18" s="23">
        <f>'[1]7'!D$898</f>
        <v>0</v>
      </c>
      <c r="E18" s="23">
        <f>'[1]7'!E$898</f>
        <v>0</v>
      </c>
      <c r="F18" s="24">
        <f>'[1]7'!F$898</f>
        <v>380</v>
      </c>
      <c r="G18" s="23">
        <f>'[1]7'!G$898</f>
        <v>380</v>
      </c>
      <c r="H18" s="25">
        <f>'[1]7'!H$898</f>
        <v>380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170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23815</v>
      </c>
      <c r="D26" s="28">
        <f t="shared" ref="D26:K26" si="3">+D4+D8+D16+D24</f>
        <v>24117</v>
      </c>
      <c r="E26" s="28">
        <f t="shared" si="3"/>
        <v>25201</v>
      </c>
      <c r="F26" s="29">
        <f t="shared" si="3"/>
        <v>24402.5</v>
      </c>
      <c r="G26" s="28">
        <f t="shared" si="3"/>
        <v>25026.5</v>
      </c>
      <c r="H26" s="30">
        <f t="shared" si="3"/>
        <v>25797</v>
      </c>
      <c r="I26" s="28">
        <f t="shared" si="3"/>
        <v>16988</v>
      </c>
      <c r="J26" s="28">
        <f t="shared" si="3"/>
        <v>18321.071194999997</v>
      </c>
      <c r="K26" s="28">
        <f t="shared" si="3"/>
        <v>19326.959851443415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N61" sqref="N6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Co-Operative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544</v>
      </c>
      <c r="F9" s="74">
        <f t="shared" ref="F9:M9" si="1">F10+F19</f>
        <v>643</v>
      </c>
      <c r="G9" s="74">
        <f t="shared" si="1"/>
        <v>754</v>
      </c>
      <c r="H9" s="75">
        <f t="shared" si="1"/>
        <v>656</v>
      </c>
      <c r="I9" s="74">
        <f t="shared" si="1"/>
        <v>730</v>
      </c>
      <c r="J9" s="76">
        <f t="shared" si="1"/>
        <v>758</v>
      </c>
      <c r="K9" s="74">
        <f t="shared" si="1"/>
        <v>1939</v>
      </c>
      <c r="L9" s="74">
        <f t="shared" si="1"/>
        <v>2055</v>
      </c>
      <c r="M9" s="74">
        <f t="shared" si="1"/>
        <v>2178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544</v>
      </c>
      <c r="F10" s="81">
        <f t="shared" ref="F10:M10" si="2">SUM(F11:F13)</f>
        <v>643</v>
      </c>
      <c r="G10" s="81">
        <f t="shared" si="2"/>
        <v>754</v>
      </c>
      <c r="H10" s="82">
        <f t="shared" si="2"/>
        <v>656</v>
      </c>
      <c r="I10" s="81">
        <f t="shared" si="2"/>
        <v>730</v>
      </c>
      <c r="J10" s="83">
        <f t="shared" si="2"/>
        <v>758</v>
      </c>
      <c r="K10" s="81">
        <f t="shared" si="2"/>
        <v>1939</v>
      </c>
      <c r="L10" s="81">
        <f t="shared" si="2"/>
        <v>2055</v>
      </c>
      <c r="M10" s="81">
        <f t="shared" si="2"/>
        <v>2178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0</v>
      </c>
      <c r="F11" s="88">
        <f>'[1]7'!D167</f>
        <v>0</v>
      </c>
      <c r="G11" s="88">
        <f>'[1]7'!E167</f>
        <v>0</v>
      </c>
      <c r="H11" s="89">
        <f>'[1]7'!F167</f>
        <v>0</v>
      </c>
      <c r="I11" s="88">
        <f>'[1]7'!G167</f>
        <v>0</v>
      </c>
      <c r="J11" s="90">
        <f>'[1]7'!H167</f>
        <v>0</v>
      </c>
      <c r="K11" s="88">
        <f>'[1]7'!I167</f>
        <v>0</v>
      </c>
      <c r="L11" s="88">
        <f>'[1]7'!J167</f>
        <v>0</v>
      </c>
      <c r="M11" s="88">
        <f>'[1]7'!K167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544</v>
      </c>
      <c r="F13" s="101">
        <f>'[1]7'!D169</f>
        <v>643</v>
      </c>
      <c r="G13" s="101">
        <f>'[1]7'!E169</f>
        <v>754</v>
      </c>
      <c r="H13" s="102">
        <f>'[1]7'!F169</f>
        <v>656</v>
      </c>
      <c r="I13" s="101">
        <f>'[1]7'!G169</f>
        <v>730</v>
      </c>
      <c r="J13" s="103">
        <f>'[1]7'!H169</f>
        <v>758</v>
      </c>
      <c r="K13" s="101">
        <f>'[1]7'!I169</f>
        <v>1939</v>
      </c>
      <c r="L13" s="101">
        <f>'[1]7'!J169</f>
        <v>2055</v>
      </c>
      <c r="M13" s="101">
        <f>'[1]7'!K169</f>
        <v>2178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'[1]7'!B171</f>
        <v>Receipts</v>
      </c>
      <c r="C15" s="150" t="s">
        <v>44</v>
      </c>
      <c r="D15" s="150" t="s">
        <v>44</v>
      </c>
      <c r="E15" s="89">
        <f>'[1]7'!C171</f>
        <v>528</v>
      </c>
      <c r="F15" s="88">
        <f>'[1]7'!D171</f>
        <v>643</v>
      </c>
      <c r="G15" s="88">
        <f>'[1]7'!E171</f>
        <v>754</v>
      </c>
      <c r="H15" s="89">
        <f>'[1]7'!F171</f>
        <v>656</v>
      </c>
      <c r="I15" s="88">
        <f>'[1]7'!G171</f>
        <v>730</v>
      </c>
      <c r="J15" s="90">
        <f>'[1]7'!H171</f>
        <v>758</v>
      </c>
      <c r="K15" s="88">
        <f>'[1]7'!I171</f>
        <v>1939</v>
      </c>
      <c r="L15" s="88">
        <f>'[1]7'!J171</f>
        <v>2055</v>
      </c>
      <c r="M15" s="90">
        <f>'[1]7'!K171</f>
        <v>2178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'[1]7'!B172</f>
        <v>Tender Documents</v>
      </c>
      <c r="C16" s="150" t="s">
        <v>44</v>
      </c>
      <c r="D16" s="150" t="s">
        <v>44</v>
      </c>
      <c r="E16" s="102">
        <f>'[1]7'!C172</f>
        <v>16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'[1]7'!B173</f>
        <v>List Item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'[1]7'!B174</f>
        <v>List Item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0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0</v>
      </c>
      <c r="F29" s="74">
        <f>'[1]7'!D183</f>
        <v>0</v>
      </c>
      <c r="G29" s="74">
        <f>'[1]7'!E183</f>
        <v>0</v>
      </c>
      <c r="H29" s="75">
        <f>'[1]7'!F183</f>
        <v>0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2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0</v>
      </c>
      <c r="F32" s="88">
        <f>'[1]7'!D185</f>
        <v>0</v>
      </c>
      <c r="G32" s="88">
        <f>'[1]7'!E185</f>
        <v>0</v>
      </c>
      <c r="H32" s="89">
        <f>'[1]7'!F185</f>
        <v>0</v>
      </c>
      <c r="I32" s="88">
        <f>'[1]7'!G185</f>
        <v>0</v>
      </c>
      <c r="J32" s="90">
        <f>'[1]7'!H185</f>
        <v>2</v>
      </c>
      <c r="K32" s="88">
        <f>'[1]7'!I185</f>
        <v>0</v>
      </c>
      <c r="L32" s="88">
        <f>'[1]7'!J185</f>
        <v>0</v>
      </c>
      <c r="M32" s="88">
        <f>'[1]7'!K185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0</v>
      </c>
      <c r="H38" s="95">
        <f>'[1]7'!F190</f>
        <v>0</v>
      </c>
      <c r="I38" s="94">
        <f>'[1]7'!G190</f>
        <v>0</v>
      </c>
      <c r="J38" s="96">
        <f>'[1]7'!H190</f>
        <v>0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1110</v>
      </c>
      <c r="F39" s="74">
        <f>'[1]7'!D191</f>
        <v>1204</v>
      </c>
      <c r="G39" s="74">
        <f>'[1]7'!E191</f>
        <v>1620</v>
      </c>
      <c r="H39" s="75">
        <f>'[1]7'!F191</f>
        <v>260</v>
      </c>
      <c r="I39" s="74">
        <f>'[1]7'!G191</f>
        <v>245</v>
      </c>
      <c r="J39" s="76">
        <f>'[1]7'!H191</f>
        <v>1648</v>
      </c>
      <c r="K39" s="74">
        <f>'[1]7'!I191</f>
        <v>0</v>
      </c>
      <c r="L39" s="74">
        <f>'[1]7'!J191</f>
        <v>0</v>
      </c>
      <c r="M39" s="74">
        <f>'[1]7'!K191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1654</v>
      </c>
      <c r="F40" s="28">
        <f t="shared" ref="F40:M40" si="6">F4+F9+F21+F29+F31+F36+F39</f>
        <v>1847</v>
      </c>
      <c r="G40" s="28">
        <f t="shared" si="6"/>
        <v>2374</v>
      </c>
      <c r="H40" s="29">
        <f t="shared" si="6"/>
        <v>916</v>
      </c>
      <c r="I40" s="28">
        <f t="shared" si="6"/>
        <v>975</v>
      </c>
      <c r="J40" s="30">
        <f t="shared" si="6"/>
        <v>2408</v>
      </c>
      <c r="K40" s="28">
        <f t="shared" si="6"/>
        <v>1939</v>
      </c>
      <c r="L40" s="28">
        <f t="shared" si="6"/>
        <v>2055</v>
      </c>
      <c r="M40" s="28">
        <f t="shared" si="6"/>
        <v>2178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Co-Operative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699630</v>
      </c>
      <c r="F4" s="74">
        <f t="shared" ref="F4:M4" si="0">F5+F8+F47</f>
        <v>743777</v>
      </c>
      <c r="G4" s="74">
        <f t="shared" si="0"/>
        <v>786542.05</v>
      </c>
      <c r="H4" s="75">
        <f t="shared" si="0"/>
        <v>814297.67123449442</v>
      </c>
      <c r="I4" s="74">
        <f t="shared" si="0"/>
        <v>819531.57123449445</v>
      </c>
      <c r="J4" s="76">
        <f t="shared" si="0"/>
        <v>815044.81199999992</v>
      </c>
      <c r="K4" s="74">
        <f t="shared" si="0"/>
        <v>858122.28017165628</v>
      </c>
      <c r="L4" s="74">
        <f t="shared" si="0"/>
        <v>910386.70617487328</v>
      </c>
      <c r="M4" s="74">
        <f t="shared" si="0"/>
        <v>954860.20588972734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554436</v>
      </c>
      <c r="F5" s="81">
        <f t="shared" ref="F5:M5" si="1">SUM(F6:F7)</f>
        <v>598853</v>
      </c>
      <c r="G5" s="81">
        <f t="shared" si="1"/>
        <v>642331</v>
      </c>
      <c r="H5" s="82">
        <f t="shared" si="1"/>
        <v>677524.79058729438</v>
      </c>
      <c r="I5" s="81">
        <f t="shared" si="1"/>
        <v>684573.6905872944</v>
      </c>
      <c r="J5" s="83">
        <f t="shared" si="1"/>
        <v>681906</v>
      </c>
      <c r="K5" s="81">
        <f t="shared" si="1"/>
        <v>718507.02524309629</v>
      </c>
      <c r="L5" s="81">
        <f t="shared" si="1"/>
        <v>778200.46924203576</v>
      </c>
      <c r="M5" s="81">
        <f t="shared" si="1"/>
        <v>812150.71603226208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495931</v>
      </c>
      <c r="F6" s="88">
        <f>'[1]7'!$D$32</f>
        <v>535328</v>
      </c>
      <c r="G6" s="88">
        <f>'[1]7'!$E$32</f>
        <v>545980.19999999995</v>
      </c>
      <c r="H6" s="89">
        <f>'[1]7'!$F$32</f>
        <v>604527.23290332791</v>
      </c>
      <c r="I6" s="88">
        <f>'[1]7'!$G$32</f>
        <v>610519.13290332793</v>
      </c>
      <c r="J6" s="90">
        <f>'[1]7'!$H$32</f>
        <v>579620</v>
      </c>
      <c r="K6" s="88">
        <f>'[1]7'!$P$32</f>
        <v>610644.42524304241</v>
      </c>
      <c r="L6" s="88">
        <f>'[1]7'!$Y$32</f>
        <v>661414.76640360244</v>
      </c>
      <c r="M6" s="88">
        <f>'[1]7'!$AA$32</f>
        <v>690480.39882739377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58505</v>
      </c>
      <c r="F7" s="94">
        <f>'[1]7'!$D$33</f>
        <v>63525</v>
      </c>
      <c r="G7" s="94">
        <f>'[1]7'!$E$33</f>
        <v>96350.8</v>
      </c>
      <c r="H7" s="95">
        <f>'[1]7'!$F$33</f>
        <v>72997.557683966501</v>
      </c>
      <c r="I7" s="94">
        <f>'[1]7'!$G$33</f>
        <v>74054.557683966501</v>
      </c>
      <c r="J7" s="96">
        <f>'[1]7'!$H$33</f>
        <v>102286</v>
      </c>
      <c r="K7" s="94">
        <f>'[1]7'!$P$33</f>
        <v>107862.60000005391</v>
      </c>
      <c r="L7" s="94">
        <f>'[1]7'!$Y$33</f>
        <v>116785.70283843331</v>
      </c>
      <c r="M7" s="94">
        <f>'[1]7'!$AA$33</f>
        <v>121670.31720486835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145180.99999999997</v>
      </c>
      <c r="F8" s="81">
        <f t="shared" si="2"/>
        <v>144921</v>
      </c>
      <c r="G8" s="81">
        <f t="shared" si="2"/>
        <v>144208.04999999999</v>
      </c>
      <c r="H8" s="82">
        <f t="shared" si="2"/>
        <v>136772.88064720001</v>
      </c>
      <c r="I8" s="81">
        <f t="shared" si="2"/>
        <v>134957.88064720004</v>
      </c>
      <c r="J8" s="83">
        <f t="shared" si="2"/>
        <v>133138.81199999998</v>
      </c>
      <c r="K8" s="81">
        <f t="shared" si="2"/>
        <v>139615.25492855997</v>
      </c>
      <c r="L8" s="81">
        <f t="shared" si="2"/>
        <v>132186.23693283758</v>
      </c>
      <c r="M8" s="81">
        <f t="shared" si="2"/>
        <v>142709.48985746529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133</v>
      </c>
      <c r="F9" s="88">
        <f>'[1]7'!$D$35</f>
        <v>108</v>
      </c>
      <c r="G9" s="88">
        <f>'[1]7'!$E$35</f>
        <v>1175.45</v>
      </c>
      <c r="H9" s="89">
        <f>'[1]7'!$F$35</f>
        <v>94.172232000000051</v>
      </c>
      <c r="I9" s="88">
        <f>'[1]7'!$G$35</f>
        <v>91.172232000000037</v>
      </c>
      <c r="J9" s="90">
        <f>'[1]7'!$H$35</f>
        <v>90</v>
      </c>
      <c r="K9" s="88">
        <f>'[1]7'!$P$35</f>
        <v>56.999999999999986</v>
      </c>
      <c r="L9" s="88">
        <f>'[1]7'!$Y$35</f>
        <v>67.890854999999959</v>
      </c>
      <c r="M9" s="88">
        <f>'[1]7'!$AA$35</f>
        <v>71.616592763034944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3073</v>
      </c>
      <c r="F10" s="101">
        <f>'[1]7'!$D$36</f>
        <v>3192</v>
      </c>
      <c r="G10" s="101">
        <f>'[1]7'!$E$36</f>
        <v>2042</v>
      </c>
      <c r="H10" s="102">
        <f>'[1]7'!$F$36</f>
        <v>2031.8284000000003</v>
      </c>
      <c r="I10" s="101">
        <f>'[1]7'!$G$36</f>
        <v>1806.8284000000003</v>
      </c>
      <c r="J10" s="103">
        <f>'[1]7'!$H$36</f>
        <v>1507</v>
      </c>
      <c r="K10" s="101">
        <f>'[1]7'!$P$36</f>
        <v>562.13381200000026</v>
      </c>
      <c r="L10" s="101">
        <f>'[1]7'!$Y$36</f>
        <v>442.61646921600004</v>
      </c>
      <c r="M10" s="101">
        <f>'[1]7'!$AA$36</f>
        <v>466.90652851631751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3905.36</v>
      </c>
      <c r="F11" s="101">
        <f>'[1]7'!$D$37</f>
        <v>2874</v>
      </c>
      <c r="G11" s="101">
        <f>'[1]7'!$E$37</f>
        <v>824</v>
      </c>
      <c r="H11" s="102">
        <f>'[1]7'!$F$37</f>
        <v>1268.592032</v>
      </c>
      <c r="I11" s="101">
        <f>'[1]7'!$G$37</f>
        <v>639.5920319999999</v>
      </c>
      <c r="J11" s="103">
        <f>'[1]7'!$H$37</f>
        <v>610</v>
      </c>
      <c r="K11" s="101">
        <f>'[1]7'!$P$37</f>
        <v>821.52071647999992</v>
      </c>
      <c r="L11" s="101">
        <f>'[1]7'!$Y$37</f>
        <v>313.47863137039997</v>
      </c>
      <c r="M11" s="101">
        <f>'[1]7'!$AA$37</f>
        <v>337.50146977350732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4581</v>
      </c>
      <c r="F12" s="101">
        <f>'[1]7'!$D$38</f>
        <v>15351</v>
      </c>
      <c r="G12" s="101">
        <f>'[1]7'!$E$38</f>
        <v>4353</v>
      </c>
      <c r="H12" s="102">
        <f>'[1]7'!$F$38</f>
        <v>4549.9604319999989</v>
      </c>
      <c r="I12" s="101">
        <f>'[1]7'!$G$38</f>
        <v>4391.9604319999989</v>
      </c>
      <c r="J12" s="103">
        <f>'[1]7'!$H$38</f>
        <v>4392</v>
      </c>
      <c r="K12" s="101">
        <f>'[1]7'!$P$38</f>
        <v>5341.5799999999981</v>
      </c>
      <c r="L12" s="101">
        <f>'[1]7'!$Y$38</f>
        <v>4748.025999999998</v>
      </c>
      <c r="M12" s="101">
        <f>'[1]7'!$AA$38</f>
        <v>5008.5898088969689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630</v>
      </c>
      <c r="F13" s="101">
        <f>'[1]7'!$D$39</f>
        <v>841</v>
      </c>
      <c r="G13" s="101">
        <f>'[1]7'!$E$39</f>
        <v>651</v>
      </c>
      <c r="H13" s="102">
        <f>'[1]7'!$F$39</f>
        <v>649.64118400000007</v>
      </c>
      <c r="I13" s="101">
        <f>'[1]7'!$G$39</f>
        <v>649.64118400000007</v>
      </c>
      <c r="J13" s="103">
        <f>'[1]7'!$H$39</f>
        <v>418</v>
      </c>
      <c r="K13" s="101">
        <f>'[1]7'!$P$39</f>
        <v>650.00000000000023</v>
      </c>
      <c r="L13" s="101">
        <f>'[1]7'!$Y$39</f>
        <v>651.95000000000016</v>
      </c>
      <c r="M13" s="101">
        <f>'[1]7'!$AA$39</f>
        <v>687.72793702275021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3763.16</v>
      </c>
      <c r="F14" s="101">
        <f>'[1]7'!$D$40</f>
        <v>3445</v>
      </c>
      <c r="G14" s="101">
        <f>'[1]7'!$E$40</f>
        <v>3396</v>
      </c>
      <c r="H14" s="102">
        <f>'[1]7'!$F$40</f>
        <v>3257.5064000000002</v>
      </c>
      <c r="I14" s="101">
        <f>'[1]7'!$G$40</f>
        <v>3797.8063999999995</v>
      </c>
      <c r="J14" s="103">
        <f>'[1]7'!$H$40</f>
        <v>3891.1849999999999</v>
      </c>
      <c r="K14" s="101">
        <f>'[1]7'!$P$40</f>
        <v>1097.980648</v>
      </c>
      <c r="L14" s="101">
        <f>'[1]7'!$Y$40</f>
        <v>920.7392594280002</v>
      </c>
      <c r="M14" s="101">
        <f>'[1]7'!$AA$40</f>
        <v>965.28982835193472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17109</v>
      </c>
      <c r="F15" s="101">
        <f>'[1]7'!$D$41</f>
        <v>15018</v>
      </c>
      <c r="G15" s="101">
        <f>'[1]7'!$E$41</f>
        <v>14659.5</v>
      </c>
      <c r="H15" s="102">
        <f>'[1]7'!$F$41</f>
        <v>10342.529183999995</v>
      </c>
      <c r="I15" s="101">
        <f>'[1]7'!$G$41</f>
        <v>15287.529183999995</v>
      </c>
      <c r="J15" s="103">
        <f>'[1]7'!$H$41</f>
        <v>17042.5</v>
      </c>
      <c r="K15" s="101">
        <f>'[1]7'!$P$41</f>
        <v>7955.2344473599951</v>
      </c>
      <c r="L15" s="101">
        <f>'[1]7'!$Y$41</f>
        <v>7662.9481899999955</v>
      </c>
      <c r="M15" s="101">
        <f>'[1]7'!$AA$41</f>
        <v>8083.4781044879419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1821</v>
      </c>
      <c r="F16" s="101">
        <f>'[1]7'!$D$42</f>
        <v>3035</v>
      </c>
      <c r="G16" s="101">
        <f>'[1]7'!$E$42</f>
        <v>5011</v>
      </c>
      <c r="H16" s="102">
        <f>'[1]7'!$F$42</f>
        <v>7387.573504</v>
      </c>
      <c r="I16" s="101">
        <f>'[1]7'!$G$42</f>
        <v>6964.573504</v>
      </c>
      <c r="J16" s="103">
        <f>'[1]7'!$H$42</f>
        <v>6302</v>
      </c>
      <c r="K16" s="101">
        <f>'[1]7'!$P$42</f>
        <v>5647.0999999999985</v>
      </c>
      <c r="L16" s="101">
        <f>'[1]7'!$Y$42</f>
        <v>5922.3255999999992</v>
      </c>
      <c r="M16" s="101">
        <f>'[1]7'!$AA$42</f>
        <v>6236.6330274791317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12856.84</v>
      </c>
      <c r="F17" s="101">
        <f>'[1]7'!$D$43</f>
        <v>9828</v>
      </c>
      <c r="G17" s="101">
        <f>'[1]7'!$E$43</f>
        <v>15916</v>
      </c>
      <c r="H17" s="102">
        <f>'[1]7'!$F$43</f>
        <v>18240.291440000005</v>
      </c>
      <c r="I17" s="101">
        <f>'[1]7'!$G$43</f>
        <v>13744.891440000003</v>
      </c>
      <c r="J17" s="103">
        <f>'[1]7'!$H$43</f>
        <v>12042.758</v>
      </c>
      <c r="K17" s="101">
        <f>'[1]7'!$P$43</f>
        <v>36963.058574000002</v>
      </c>
      <c r="L17" s="101">
        <f>'[1]7'!$Y$43</f>
        <v>24631.948752700006</v>
      </c>
      <c r="M17" s="101">
        <f>'[1]7'!$AA$43</f>
        <v>32047.69609609502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320</v>
      </c>
      <c r="F18" s="101">
        <f>'[1]7'!$D$44</f>
        <v>779</v>
      </c>
      <c r="G18" s="101">
        <f>'[1]7'!$E$44</f>
        <v>37</v>
      </c>
      <c r="H18" s="102">
        <f>'[1]7'!$F$44</f>
        <v>0.19000000000005457</v>
      </c>
      <c r="I18" s="101">
        <f>'[1]7'!$G$44</f>
        <v>0.19000000000005457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35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5148</v>
      </c>
      <c r="F21" s="101">
        <f>'[1]7'!$D$47</f>
        <v>4901</v>
      </c>
      <c r="G21" s="101">
        <f>'[1]7'!$E$47</f>
        <v>4428</v>
      </c>
      <c r="H21" s="102">
        <f>'[1]7'!$F$47</f>
        <v>4247.4034879999999</v>
      </c>
      <c r="I21" s="101">
        <f>'[1]7'!$G$47</f>
        <v>3848.5034879999998</v>
      </c>
      <c r="J21" s="103">
        <f>'[1]7'!$H$47</f>
        <v>3739</v>
      </c>
      <c r="K21" s="101">
        <f>'[1]7'!$P$47</f>
        <v>1403.9294531200003</v>
      </c>
      <c r="L21" s="101">
        <f>'[1]7'!$Y$47</f>
        <v>1299.9299999999998</v>
      </c>
      <c r="M21" s="101">
        <f>'[1]7'!$AA$47</f>
        <v>1371.2680070158499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779</v>
      </c>
      <c r="F22" s="101">
        <f>'[1]7'!$D$48</f>
        <v>742</v>
      </c>
      <c r="G22" s="101">
        <f>'[1]7'!$E$48</f>
        <v>695</v>
      </c>
      <c r="H22" s="102">
        <f>'[1]7'!$F$48</f>
        <v>2712.0748480000002</v>
      </c>
      <c r="I22" s="101">
        <f>'[1]7'!$G$48</f>
        <v>2813.0748480000002</v>
      </c>
      <c r="J22" s="103">
        <f>'[1]7'!$H$48</f>
        <v>3114.3310000000001</v>
      </c>
      <c r="K22" s="101">
        <f>'[1]7'!$P$48</f>
        <v>2129.5528560000002</v>
      </c>
      <c r="L22" s="101">
        <f>'[1]7'!$Y$48</f>
        <v>154.7318145680002</v>
      </c>
      <c r="M22" s="101">
        <f>'[1]7'!$AA$48</f>
        <v>163.22324047033885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176.84</v>
      </c>
      <c r="F23" s="101">
        <f>'[1]7'!$D$49</f>
        <v>149</v>
      </c>
      <c r="G23" s="101">
        <f>'[1]7'!$E$49</f>
        <v>408</v>
      </c>
      <c r="H23" s="102">
        <f>'[1]7'!$F$49</f>
        <v>85</v>
      </c>
      <c r="I23" s="101">
        <f>'[1]7'!$G$49</f>
        <v>545</v>
      </c>
      <c r="J23" s="103">
        <f>'[1]7'!$H$49</f>
        <v>708</v>
      </c>
      <c r="K23" s="101">
        <f>'[1]7'!$P$49</f>
        <v>218</v>
      </c>
      <c r="L23" s="101">
        <f>'[1]7'!$Y$49</f>
        <v>33.614450000000012</v>
      </c>
      <c r="M23" s="101">
        <f>'[1]7'!$AA$49</f>
        <v>35.45915538408525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336.28</v>
      </c>
      <c r="F24" s="101">
        <f>'[1]7'!$D$50</f>
        <v>409</v>
      </c>
      <c r="G24" s="101">
        <f>'[1]7'!$E$50</f>
        <v>541</v>
      </c>
      <c r="H24" s="102">
        <f>'[1]7'!$F$50</f>
        <v>317.14964639999999</v>
      </c>
      <c r="I24" s="101">
        <f>'[1]7'!$G$50</f>
        <v>265.14964639999999</v>
      </c>
      <c r="J24" s="103">
        <f>'[1]7'!$H$50</f>
        <v>289</v>
      </c>
      <c r="K24" s="101">
        <f>'[1]7'!$P$50</f>
        <v>139.11114240000001</v>
      </c>
      <c r="L24" s="101">
        <f>'[1]7'!$Y$50</f>
        <v>143.91565582719997</v>
      </c>
      <c r="M24" s="101">
        <f>'[1]7'!$AA$50</f>
        <v>151.81350883858636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3037.64</v>
      </c>
      <c r="F25" s="101">
        <f>'[1]7'!$D$51</f>
        <v>2678</v>
      </c>
      <c r="G25" s="101">
        <f>'[1]7'!$E$51</f>
        <v>0</v>
      </c>
      <c r="H25" s="102">
        <f>'[1]7'!$F$51</f>
        <v>1.1368683772161603E-13</v>
      </c>
      <c r="I25" s="101">
        <f>'[1]7'!$G$51</f>
        <v>1.1368683772161603E-13</v>
      </c>
      <c r="J25" s="103">
        <f>'[1]7'!$H$51</f>
        <v>0</v>
      </c>
      <c r="K25" s="101">
        <f>'[1]7'!$P$51</f>
        <v>0</v>
      </c>
      <c r="L25" s="101">
        <f>'[1]7'!$Y$51</f>
        <v>0</v>
      </c>
      <c r="M25" s="101">
        <f>'[1]7'!$AA$51</f>
        <v>2.6628873156311772E-29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27.450000000000003</v>
      </c>
      <c r="H27" s="102">
        <f>'[1]7'!$F$53</f>
        <v>124.5</v>
      </c>
      <c r="I27" s="101">
        <f>'[1]7'!$G$53</f>
        <v>-0.5</v>
      </c>
      <c r="J27" s="103">
        <f>'[1]7'!$H$53</f>
        <v>0</v>
      </c>
      <c r="K27" s="101">
        <f>'[1]7'!$P$53</f>
        <v>0</v>
      </c>
      <c r="L27" s="101">
        <f>'[1]7'!$Y$53</f>
        <v>179.54300000000001</v>
      </c>
      <c r="M27" s="101">
        <f>'[1]7'!$AA$53</f>
        <v>79.49602269633499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10</v>
      </c>
      <c r="J28" s="103">
        <f>'[1]7'!$H$54</f>
        <v>10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0</v>
      </c>
      <c r="F29" s="101">
        <f>'[1]7'!$D$55</f>
        <v>0</v>
      </c>
      <c r="G29" s="101">
        <f>'[1]7'!$E$55</f>
        <v>0</v>
      </c>
      <c r="H29" s="102">
        <f>'[1]7'!$F$55</f>
        <v>0</v>
      </c>
      <c r="I29" s="101">
        <f>'[1]7'!$G$55</f>
        <v>0</v>
      </c>
      <c r="J29" s="103">
        <f>'[1]7'!$H$55</f>
        <v>0</v>
      </c>
      <c r="K29" s="101">
        <f>'[1]7'!$P$55</f>
        <v>0</v>
      </c>
      <c r="L29" s="101">
        <f>'[1]7'!$Y$55</f>
        <v>0</v>
      </c>
      <c r="M29" s="101">
        <f>'[1]7'!$AA$55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0</v>
      </c>
      <c r="F30" s="101">
        <f>'[1]7'!$D$56</f>
        <v>0</v>
      </c>
      <c r="G30" s="101">
        <f>'[1]7'!$E$56</f>
        <v>-662</v>
      </c>
      <c r="H30" s="102">
        <f>'[1]7'!$F$56</f>
        <v>0</v>
      </c>
      <c r="I30" s="101">
        <f>'[1]7'!$G$56</f>
        <v>0</v>
      </c>
      <c r="J30" s="103">
        <f>'[1]7'!$H$56</f>
        <v>0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8</v>
      </c>
      <c r="F32" s="101">
        <f>'[1]7'!$D$58</f>
        <v>0</v>
      </c>
      <c r="G32" s="101">
        <f>'[1]7'!$E$58</f>
        <v>0</v>
      </c>
      <c r="H32" s="102">
        <f>'[1]7'!$F$58</f>
        <v>0</v>
      </c>
      <c r="I32" s="101">
        <f>'[1]7'!$G$58</f>
        <v>-10</v>
      </c>
      <c r="J32" s="103">
        <f>'[1]7'!$H$58</f>
        <v>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2</v>
      </c>
      <c r="F33" s="101">
        <f>'[1]7'!$D$59</f>
        <v>0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15</v>
      </c>
      <c r="F34" s="101">
        <f>'[1]7'!$D$60</f>
        <v>30</v>
      </c>
      <c r="G34" s="101">
        <f>'[1]7'!$E$60</f>
        <v>0</v>
      </c>
      <c r="H34" s="102">
        <f>'[1]7'!$F$60</f>
        <v>9.5</v>
      </c>
      <c r="I34" s="101">
        <f>'[1]7'!$G$60</f>
        <v>9.5</v>
      </c>
      <c r="J34" s="103">
        <f>'[1]7'!$H$60</f>
        <v>2</v>
      </c>
      <c r="K34" s="101">
        <f>'[1]7'!$P$60</f>
        <v>0</v>
      </c>
      <c r="L34" s="101">
        <f>'[1]7'!$Y$60</f>
        <v>14.041999999999998</v>
      </c>
      <c r="M34" s="101">
        <f>'[1]7'!$AA$60</f>
        <v>14.812601720489999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0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292.27999999999997</v>
      </c>
      <c r="F37" s="101">
        <f>'[1]7'!$D$63</f>
        <v>205</v>
      </c>
      <c r="G37" s="101">
        <f>'[1]7'!$E$63</f>
        <v>7390</v>
      </c>
      <c r="H37" s="102">
        <f>'[1]7'!$F$63</f>
        <v>6817.99928</v>
      </c>
      <c r="I37" s="101">
        <f>'[1]7'!$G$63</f>
        <v>6750.99928</v>
      </c>
      <c r="J37" s="103">
        <f>'[1]7'!$H$63</f>
        <v>7399</v>
      </c>
      <c r="K37" s="101">
        <f>'[1]7'!$P$63</f>
        <v>5251.419267199999</v>
      </c>
      <c r="L37" s="101">
        <f>'[1]7'!$Y$63</f>
        <v>5140.6327099999999</v>
      </c>
      <c r="M37" s="101">
        <f>'[1]7'!$AA$63</f>
        <v>5526.1950573550257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2411.2399999999998</v>
      </c>
      <c r="F38" s="101">
        <f>'[1]7'!$D$64</f>
        <v>3400</v>
      </c>
      <c r="G38" s="101">
        <f>'[1]7'!$E$64</f>
        <v>2900.45</v>
      </c>
      <c r="H38" s="102">
        <f>'[1]7'!$F$64</f>
        <v>3067.4959520000002</v>
      </c>
      <c r="I38" s="101">
        <f>'[1]7'!$G$64</f>
        <v>2617.4959519999998</v>
      </c>
      <c r="J38" s="103">
        <f>'[1]7'!$H$64</f>
        <v>2409.9704865080676</v>
      </c>
      <c r="K38" s="101">
        <f>'[1]7'!$P$64</f>
        <v>1416.2758088000005</v>
      </c>
      <c r="L38" s="101">
        <f>'[1]7'!$Y$64</f>
        <v>940.43605350639973</v>
      </c>
      <c r="M38" s="101">
        <f>'[1]7'!$AA$64</f>
        <v>1017.0859500985682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11755</v>
      </c>
      <c r="F39" s="101">
        <f>'[1]7'!$D$65</f>
        <v>5616</v>
      </c>
      <c r="G39" s="101">
        <f>'[1]7'!$E$65</f>
        <v>5883.45</v>
      </c>
      <c r="H39" s="102">
        <f>'[1]7'!$F$65</f>
        <v>5704.6370079999997</v>
      </c>
      <c r="I39" s="101">
        <f>'[1]7'!$G$65</f>
        <v>4020.6370079999997</v>
      </c>
      <c r="J39" s="103">
        <f>'[1]7'!$H$65</f>
        <v>4612</v>
      </c>
      <c r="K39" s="101">
        <f>'[1]7'!$P$65</f>
        <v>4823</v>
      </c>
      <c r="L39" s="101">
        <f>'[1]7'!$Y$65</f>
        <v>4814.3999999999996</v>
      </c>
      <c r="M39" s="101">
        <f>'[1]7'!$AA$65</f>
        <v>5078.606304168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7776.04</v>
      </c>
      <c r="F40" s="101">
        <f>'[1]7'!$D$66</f>
        <v>2538</v>
      </c>
      <c r="G40" s="101">
        <f>'[1]7'!$E$66</f>
        <v>2769</v>
      </c>
      <c r="H40" s="102">
        <f>'[1]7'!$F$66</f>
        <v>2047.7094400000005</v>
      </c>
      <c r="I40" s="101">
        <f>'[1]7'!$G$66</f>
        <v>2046.7094400000005</v>
      </c>
      <c r="J40" s="103">
        <f>'[1]7'!$H$66</f>
        <v>2320</v>
      </c>
      <c r="K40" s="101">
        <f>'[1]7'!$P$66</f>
        <v>42293</v>
      </c>
      <c r="L40" s="101">
        <f>'[1]7'!$Y$66</f>
        <v>52715.330069999996</v>
      </c>
      <c r="M40" s="101">
        <f>'[1]7'!$AA$66</f>
        <v>52864.342890370332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0</v>
      </c>
      <c r="F41" s="101">
        <f>'[1]7'!$D$67</f>
        <v>0</v>
      </c>
      <c r="G41" s="101">
        <f>'[1]7'!$E$67</f>
        <v>0</v>
      </c>
      <c r="H41" s="102">
        <f>'[1]7'!$F$67</f>
        <v>0</v>
      </c>
      <c r="I41" s="101">
        <f>'[1]7'!$G$67</f>
        <v>100</v>
      </c>
      <c r="J41" s="103">
        <f>'[1]7'!$H$67</f>
        <v>64</v>
      </c>
      <c r="K41" s="101">
        <f>'[1]7'!$P$67</f>
        <v>0</v>
      </c>
      <c r="L41" s="101">
        <f>'[1]7'!$Y$67</f>
        <v>0</v>
      </c>
      <c r="M41" s="101">
        <f>'[1]7'!$AA$67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49725.36</v>
      </c>
      <c r="F42" s="101">
        <f>'[1]7'!$D$68</f>
        <v>54995</v>
      </c>
      <c r="G42" s="101">
        <f>'[1]7'!$E$68</f>
        <v>55521.75</v>
      </c>
      <c r="H42" s="102">
        <f>'[1]7'!$F$68</f>
        <v>48663.901264800006</v>
      </c>
      <c r="I42" s="101">
        <f>'[1]7'!$G$68</f>
        <v>48459.901264800006</v>
      </c>
      <c r="J42" s="103">
        <f>'[1]7'!$H$68</f>
        <v>48551.914619952091</v>
      </c>
      <c r="K42" s="101">
        <f>'[1]7'!$P$68</f>
        <v>17306.590016000002</v>
      </c>
      <c r="L42" s="101">
        <f>'[1]7'!$Y$68</f>
        <v>13921.976091167995</v>
      </c>
      <c r="M42" s="101">
        <f>'[1]7'!$AA$68</f>
        <v>14633.369164656202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2050</v>
      </c>
      <c r="F43" s="101">
        <f>'[1]7'!$D$69</f>
        <v>1786</v>
      </c>
      <c r="G43" s="101">
        <f>'[1]7'!$E$69</f>
        <v>1798</v>
      </c>
      <c r="H43" s="102">
        <f>'[1]7'!$F$69</f>
        <v>2868.1272960000001</v>
      </c>
      <c r="I43" s="101">
        <f>'[1]7'!$G$69</f>
        <v>2678.1272960000001</v>
      </c>
      <c r="J43" s="103">
        <f>'[1]7'!$H$69</f>
        <v>1875</v>
      </c>
      <c r="K43" s="101">
        <f>'[1]7'!$P$69</f>
        <v>1524</v>
      </c>
      <c r="L43" s="101">
        <f>'[1]7'!$Y$69</f>
        <v>1286.9068149999998</v>
      </c>
      <c r="M43" s="101">
        <f>'[1]7'!$AA$69</f>
        <v>1428.3380858465293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2305.88</v>
      </c>
      <c r="F44" s="101">
        <f>'[1]7'!$D$70</f>
        <v>3033</v>
      </c>
      <c r="G44" s="101">
        <f>'[1]7'!$E$70</f>
        <v>3475</v>
      </c>
      <c r="H44" s="102">
        <f>'[1]7'!$F$70</f>
        <v>4071.0375680000006</v>
      </c>
      <c r="I44" s="101">
        <f>'[1]7'!$G$70</f>
        <v>3301.0375679999997</v>
      </c>
      <c r="J44" s="103">
        <f>'[1]7'!$H$70</f>
        <v>3121.4215935398424</v>
      </c>
      <c r="K44" s="101">
        <f>'[1]7'!$P$70</f>
        <v>1797.2086120000001</v>
      </c>
      <c r="L44" s="101">
        <f>'[1]7'!$Y$70</f>
        <v>2098.6317123279996</v>
      </c>
      <c r="M44" s="101">
        <f>'[1]7'!$AA$70</f>
        <v>2213.8011474650766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11135.08</v>
      </c>
      <c r="F45" s="101">
        <f>'[1]7'!$D$71</f>
        <v>9968</v>
      </c>
      <c r="G45" s="101">
        <f>'[1]7'!$E$71</f>
        <v>10968</v>
      </c>
      <c r="H45" s="102">
        <f>'[1]7'!$F$71</f>
        <v>8207.0600479999994</v>
      </c>
      <c r="I45" s="101">
        <f>'[1]7'!$G$71</f>
        <v>10081.060048000001</v>
      </c>
      <c r="J45" s="103">
        <f>'[1]7'!$H$71</f>
        <v>8581.7312999999995</v>
      </c>
      <c r="K45" s="101">
        <f>'[1]7'!$P$71</f>
        <v>2131.5595752000008</v>
      </c>
      <c r="L45" s="101">
        <f>'[1]7'!$Y$71</f>
        <v>4058.2264527255988</v>
      </c>
      <c r="M45" s="101">
        <f>'[1]7'!$AA$71</f>
        <v>4203.0358547091782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0</v>
      </c>
      <c r="F46" s="94">
        <f>'[1]7'!$D$72</f>
        <v>0</v>
      </c>
      <c r="G46" s="94">
        <f>'[1]7'!$E$72</f>
        <v>0</v>
      </c>
      <c r="H46" s="95">
        <f>'[1]7'!$F$72</f>
        <v>7</v>
      </c>
      <c r="I46" s="94">
        <f>'[1]7'!$G$72</f>
        <v>47</v>
      </c>
      <c r="J46" s="96">
        <f>'[1]7'!$H$72</f>
        <v>46</v>
      </c>
      <c r="K46" s="94">
        <f>'[1]7'!$P$72</f>
        <v>86</v>
      </c>
      <c r="L46" s="94">
        <f>'[1]7'!$Y$72</f>
        <v>21.996349999999989</v>
      </c>
      <c r="M46" s="94">
        <f>'[1]7'!$AA$72</f>
        <v>23.203473284040747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</v>
      </c>
      <c r="F47" s="81">
        <f t="shared" si="3"/>
        <v>3</v>
      </c>
      <c r="G47" s="81">
        <f t="shared" si="3"/>
        <v>3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13</v>
      </c>
      <c r="F48" s="88">
        <f>'[1]7'!$D$74</f>
        <v>3</v>
      </c>
      <c r="G48" s="88">
        <f>'[1]7'!$E$74</f>
        <v>3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18259</v>
      </c>
      <c r="F51" s="74">
        <f t="shared" si="4"/>
        <v>28956</v>
      </c>
      <c r="G51" s="74">
        <f t="shared" si="4"/>
        <v>195728.5</v>
      </c>
      <c r="H51" s="75">
        <f t="shared" si="4"/>
        <v>31421.482680000001</v>
      </c>
      <c r="I51" s="74">
        <f t="shared" si="4"/>
        <v>34871.482680000001</v>
      </c>
      <c r="J51" s="76">
        <f t="shared" si="4"/>
        <v>35468.1</v>
      </c>
      <c r="K51" s="74">
        <f t="shared" si="4"/>
        <v>79518.296000000002</v>
      </c>
      <c r="L51" s="74">
        <f t="shared" si="4"/>
        <v>11163.874868000001</v>
      </c>
      <c r="M51" s="74">
        <f t="shared" si="4"/>
        <v>11776.44592897059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7735</v>
      </c>
      <c r="F52" s="88">
        <f t="shared" si="5"/>
        <v>18183</v>
      </c>
      <c r="G52" s="88">
        <f t="shared" si="5"/>
        <v>183077.5</v>
      </c>
      <c r="H52" s="89">
        <f t="shared" si="5"/>
        <v>23064.1</v>
      </c>
      <c r="I52" s="88">
        <f t="shared" si="5"/>
        <v>23064.1</v>
      </c>
      <c r="J52" s="90">
        <f t="shared" si="5"/>
        <v>23064.1</v>
      </c>
      <c r="K52" s="88">
        <f t="shared" si="5"/>
        <v>71012.396000000008</v>
      </c>
      <c r="L52" s="88">
        <f t="shared" si="5"/>
        <v>3237.2038680000005</v>
      </c>
      <c r="M52" s="88">
        <f t="shared" si="5"/>
        <v>3414.7723431310928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9</v>
      </c>
      <c r="F53" s="94">
        <f t="shared" si="6"/>
        <v>6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9</v>
      </c>
      <c r="F55" s="94">
        <f>'[1]7'!$D$80</f>
        <v>6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7726</v>
      </c>
      <c r="F56" s="81">
        <f t="shared" si="7"/>
        <v>18177</v>
      </c>
      <c r="G56" s="81">
        <f t="shared" si="7"/>
        <v>183077.5</v>
      </c>
      <c r="H56" s="82">
        <f t="shared" si="7"/>
        <v>23064.1</v>
      </c>
      <c r="I56" s="81">
        <f t="shared" si="7"/>
        <v>23064.1</v>
      </c>
      <c r="J56" s="83">
        <f t="shared" si="7"/>
        <v>23064.1</v>
      </c>
      <c r="K56" s="81">
        <f t="shared" si="7"/>
        <v>71012.396000000008</v>
      </c>
      <c r="L56" s="81">
        <f t="shared" si="7"/>
        <v>3237.2038680000005</v>
      </c>
      <c r="M56" s="81">
        <f t="shared" si="7"/>
        <v>3414.7723431310928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7726</v>
      </c>
      <c r="F57" s="88">
        <f>'[1]7'!$D$82</f>
        <v>18177</v>
      </c>
      <c r="G57" s="88">
        <f>'[1]7'!$E$82</f>
        <v>183077.5</v>
      </c>
      <c r="H57" s="89">
        <f>'[1]7'!$F$82</f>
        <v>23064.1</v>
      </c>
      <c r="I57" s="88">
        <f>'[1]7'!$G$82</f>
        <v>23064.1</v>
      </c>
      <c r="J57" s="90">
        <f>'[1]7'!$H$82</f>
        <v>23064.1</v>
      </c>
      <c r="K57" s="88">
        <f>'[1]7'!$P$82</f>
        <v>71012.396000000008</v>
      </c>
      <c r="L57" s="88">
        <f>'[1]7'!$Y$82</f>
        <v>3237.2038680000005</v>
      </c>
      <c r="M57" s="88">
        <f>'[1]7'!$AA$82</f>
        <v>3414.7723431310928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8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0</v>
      </c>
      <c r="F61" s="94">
        <f>'[1]7'!$D$86</f>
        <v>8</v>
      </c>
      <c r="G61" s="94">
        <f>'[1]7'!$E$86</f>
        <v>0</v>
      </c>
      <c r="H61" s="95">
        <f>'[1]7'!$F$86</f>
        <v>0</v>
      </c>
      <c r="I61" s="94">
        <f>'[1]7'!$G$86</f>
        <v>0</v>
      </c>
      <c r="J61" s="96">
        <f>'[1]7'!$H$86</f>
        <v>0</v>
      </c>
      <c r="K61" s="94">
        <f>'[1]7'!$P$86</f>
        <v>0</v>
      </c>
      <c r="L61" s="94">
        <f>'[1]7'!$Y$86</f>
        <v>0</v>
      </c>
      <c r="M61" s="94">
        <f>'[1]7'!$AA$86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8181</v>
      </c>
      <c r="F64" s="94">
        <f t="shared" si="9"/>
        <v>7600</v>
      </c>
      <c r="G64" s="94">
        <f t="shared" si="9"/>
        <v>6216</v>
      </c>
      <c r="H64" s="95">
        <f t="shared" si="9"/>
        <v>5406</v>
      </c>
      <c r="I64" s="94">
        <f t="shared" si="9"/>
        <v>5806</v>
      </c>
      <c r="J64" s="96">
        <f t="shared" si="9"/>
        <v>6262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8181</v>
      </c>
      <c r="F65" s="81">
        <f t="shared" si="10"/>
        <v>7600</v>
      </c>
      <c r="G65" s="81">
        <f t="shared" si="10"/>
        <v>6216</v>
      </c>
      <c r="H65" s="82">
        <f t="shared" si="10"/>
        <v>5406</v>
      </c>
      <c r="I65" s="81">
        <f t="shared" si="10"/>
        <v>5806</v>
      </c>
      <c r="J65" s="83">
        <f t="shared" si="10"/>
        <v>6262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8181</v>
      </c>
      <c r="F67" s="94">
        <f>'[1]7'!$D$92</f>
        <v>7600</v>
      </c>
      <c r="G67" s="94">
        <f>'[1]7'!$E$92</f>
        <v>6216</v>
      </c>
      <c r="H67" s="95">
        <f>'[1]7'!$F$92</f>
        <v>5406</v>
      </c>
      <c r="I67" s="94">
        <f>'[1]7'!$G$92</f>
        <v>5806</v>
      </c>
      <c r="J67" s="96">
        <f>'[1]7'!$H$92</f>
        <v>6262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0</v>
      </c>
      <c r="G70" s="94">
        <f>'[1]7'!$E$95</f>
        <v>0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0</v>
      </c>
      <c r="F72" s="101">
        <f>'[1]7'!$D$96</f>
        <v>0</v>
      </c>
      <c r="G72" s="101">
        <f>'[1]7'!$E$96</f>
        <v>0</v>
      </c>
      <c r="H72" s="102">
        <f>'[1]7'!$F$96</f>
        <v>0</v>
      </c>
      <c r="I72" s="101">
        <f>'[1]7'!$G$96</f>
        <v>0</v>
      </c>
      <c r="J72" s="103">
        <f>'[1]7'!$H$96</f>
        <v>0</v>
      </c>
      <c r="K72" s="101">
        <f>'[1]7'!$P$96</f>
        <v>0</v>
      </c>
      <c r="L72" s="101">
        <f>'[1]7'!$Y$96</f>
        <v>0</v>
      </c>
      <c r="M72" s="101">
        <f>'[1]7'!$AA$96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2343</v>
      </c>
      <c r="F73" s="101">
        <f t="shared" si="12"/>
        <v>3165</v>
      </c>
      <c r="G73" s="101">
        <f t="shared" si="12"/>
        <v>6435</v>
      </c>
      <c r="H73" s="102">
        <f t="shared" si="12"/>
        <v>2951.3826800000006</v>
      </c>
      <c r="I73" s="101">
        <f t="shared" si="12"/>
        <v>6001.3826800000006</v>
      </c>
      <c r="J73" s="103">
        <f t="shared" si="12"/>
        <v>6142</v>
      </c>
      <c r="K73" s="101">
        <f t="shared" si="12"/>
        <v>8505.9</v>
      </c>
      <c r="L73" s="101">
        <f t="shared" si="12"/>
        <v>7926.6710000000003</v>
      </c>
      <c r="M73" s="101">
        <f t="shared" si="12"/>
        <v>8361.6735858394968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0</v>
      </c>
      <c r="F74" s="88">
        <f>'[1]7'!$D$98</f>
        <v>0</v>
      </c>
      <c r="G74" s="88">
        <f>'[1]7'!$E$98</f>
        <v>0</v>
      </c>
      <c r="H74" s="89">
        <f>'[1]7'!$F$98</f>
        <v>0</v>
      </c>
      <c r="I74" s="88">
        <f>'[1]7'!$G$98</f>
        <v>0</v>
      </c>
      <c r="J74" s="90">
        <f>'[1]7'!$H$98</f>
        <v>60</v>
      </c>
      <c r="K74" s="88">
        <f>'[1]7'!$P$98</f>
        <v>0</v>
      </c>
      <c r="L74" s="88">
        <f>'[1]7'!$Y$98</f>
        <v>0</v>
      </c>
      <c r="M74" s="88">
        <f>'[1]7'!$AA$98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2343</v>
      </c>
      <c r="F75" s="94">
        <f>'[1]7'!$D$99</f>
        <v>3165</v>
      </c>
      <c r="G75" s="94">
        <f>'[1]7'!$E$99</f>
        <v>6435</v>
      </c>
      <c r="H75" s="95">
        <f>'[1]7'!$F$99</f>
        <v>2951.3826800000006</v>
      </c>
      <c r="I75" s="94">
        <f>'[1]7'!$G$99</f>
        <v>6001.3826800000006</v>
      </c>
      <c r="J75" s="96">
        <f>'[1]7'!$H$99</f>
        <v>6082</v>
      </c>
      <c r="K75" s="94">
        <f>'[1]7'!$P$99</f>
        <v>8505.9</v>
      </c>
      <c r="L75" s="94">
        <f>'[1]7'!$Y$99</f>
        <v>7926.6710000000003</v>
      </c>
      <c r="M75" s="94">
        <f>'[1]7'!$AA$99</f>
        <v>8361.6735858394968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20537</v>
      </c>
      <c r="F77" s="74">
        <f t="shared" si="13"/>
        <v>15495</v>
      </c>
      <c r="G77" s="74">
        <f t="shared" si="13"/>
        <v>19268.650000000001</v>
      </c>
      <c r="H77" s="75">
        <f t="shared" si="13"/>
        <v>30476.93</v>
      </c>
      <c r="I77" s="74">
        <f t="shared" si="13"/>
        <v>32935.93</v>
      </c>
      <c r="J77" s="76">
        <f t="shared" si="13"/>
        <v>32510.23</v>
      </c>
      <c r="K77" s="74">
        <f t="shared" si="13"/>
        <v>20020.901980000002</v>
      </c>
      <c r="L77" s="74">
        <f t="shared" si="13"/>
        <v>20055.783784939998</v>
      </c>
      <c r="M77" s="74">
        <f t="shared" si="13"/>
        <v>21156.412006735343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12259</v>
      </c>
      <c r="F78" s="81">
        <f t="shared" si="14"/>
        <v>4107</v>
      </c>
      <c r="G78" s="81">
        <f t="shared" si="14"/>
        <v>11067</v>
      </c>
      <c r="H78" s="82">
        <f t="shared" si="14"/>
        <v>21768.6</v>
      </c>
      <c r="I78" s="81">
        <f t="shared" si="14"/>
        <v>22653.599999999999</v>
      </c>
      <c r="J78" s="83">
        <f t="shared" si="14"/>
        <v>21921</v>
      </c>
      <c r="K78" s="81">
        <f t="shared" si="14"/>
        <v>11700</v>
      </c>
      <c r="L78" s="81">
        <f t="shared" si="14"/>
        <v>11891.528999999999</v>
      </c>
      <c r="M78" s="81">
        <f t="shared" si="14"/>
        <v>12544.116431039505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12259</v>
      </c>
      <c r="F79" s="88">
        <f>'[1]7'!$D$102</f>
        <v>4107</v>
      </c>
      <c r="G79" s="88">
        <f>'[1]7'!$E$102</f>
        <v>11067</v>
      </c>
      <c r="H79" s="89">
        <f>'[1]7'!$F$102</f>
        <v>21768.6</v>
      </c>
      <c r="I79" s="88">
        <f>'[1]7'!$G$102</f>
        <v>22653.599999999999</v>
      </c>
      <c r="J79" s="90">
        <f>'[1]7'!$H$102</f>
        <v>21921</v>
      </c>
      <c r="K79" s="88">
        <f>'[1]7'!$P$102</f>
        <v>11700</v>
      </c>
      <c r="L79" s="88">
        <f>'[1]7'!$Y$102</f>
        <v>11891.528999999999</v>
      </c>
      <c r="M79" s="88">
        <f>'[1]7'!$AA$102</f>
        <v>12544.116431039505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0</v>
      </c>
      <c r="F80" s="94">
        <f>'[1]7'!$D$103</f>
        <v>0</v>
      </c>
      <c r="G80" s="94">
        <f>'[1]7'!$E$103</f>
        <v>0</v>
      </c>
      <c r="H80" s="95">
        <f>'[1]7'!$F$103</f>
        <v>0</v>
      </c>
      <c r="I80" s="94">
        <f>'[1]7'!$G$103</f>
        <v>0</v>
      </c>
      <c r="J80" s="96">
        <f>'[1]7'!$H$103</f>
        <v>0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8278</v>
      </c>
      <c r="F81" s="101">
        <f t="shared" si="15"/>
        <v>11388</v>
      </c>
      <c r="G81" s="101">
        <f t="shared" si="15"/>
        <v>7894.65</v>
      </c>
      <c r="H81" s="102">
        <f t="shared" si="15"/>
        <v>8708.33</v>
      </c>
      <c r="I81" s="101">
        <f t="shared" si="15"/>
        <v>9968.33</v>
      </c>
      <c r="J81" s="103">
        <f t="shared" si="15"/>
        <v>10274.130000000001</v>
      </c>
      <c r="K81" s="101">
        <f t="shared" si="15"/>
        <v>8320.9019800000005</v>
      </c>
      <c r="L81" s="101">
        <f t="shared" si="15"/>
        <v>8164.2547849399998</v>
      </c>
      <c r="M81" s="101">
        <f t="shared" si="15"/>
        <v>8612.2955756958381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0</v>
      </c>
      <c r="F82" s="88">
        <f>'[1]7'!$D$105</f>
        <v>7840</v>
      </c>
      <c r="G82" s="88">
        <f>'[1]7'!$E$105</f>
        <v>764</v>
      </c>
      <c r="H82" s="89">
        <f>'[1]7'!$F$105</f>
        <v>6000.13</v>
      </c>
      <c r="I82" s="88">
        <f>'[1]7'!$G$105</f>
        <v>6000.13</v>
      </c>
      <c r="J82" s="90">
        <f>'[1]7'!$H$105</f>
        <v>6000.13</v>
      </c>
      <c r="K82" s="88">
        <f>'[1]7'!$P$105</f>
        <v>6200.3019800000002</v>
      </c>
      <c r="L82" s="88">
        <f>'[1]7'!$Y$105</f>
        <v>5890.3679849399996</v>
      </c>
      <c r="M82" s="88">
        <f>'[1]7'!$AA$105</f>
        <v>6213.6216313944924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8278</v>
      </c>
      <c r="F83" s="94">
        <f>'[1]7'!$D$106</f>
        <v>3548</v>
      </c>
      <c r="G83" s="94">
        <f>'[1]7'!$E$106</f>
        <v>7130.65</v>
      </c>
      <c r="H83" s="95">
        <f>'[1]7'!$F$106</f>
        <v>2708.2</v>
      </c>
      <c r="I83" s="94">
        <f>'[1]7'!$G$106</f>
        <v>3968.2</v>
      </c>
      <c r="J83" s="96">
        <f>'[1]7'!$H$106</f>
        <v>4274</v>
      </c>
      <c r="K83" s="94">
        <f>'[1]7'!$P$106</f>
        <v>2120.6</v>
      </c>
      <c r="L83" s="94">
        <f>'[1]7'!$Y$106</f>
        <v>2273.8867999999998</v>
      </c>
      <c r="M83" s="94">
        <f>'[1]7'!$AA$106</f>
        <v>2398.6739443013462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170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0</v>
      </c>
      <c r="F88" s="101">
        <f>'[1]7'!$D$111</f>
        <v>0</v>
      </c>
      <c r="G88" s="101">
        <f>'[1]7'!$E$111</f>
        <v>137</v>
      </c>
      <c r="H88" s="102">
        <f>'[1]7'!$F$111</f>
        <v>0</v>
      </c>
      <c r="I88" s="101">
        <f>'[1]7'!$G$111</f>
        <v>314</v>
      </c>
      <c r="J88" s="103">
        <f>'[1]7'!$H$111</f>
        <v>315.10000000000002</v>
      </c>
      <c r="K88" s="101">
        <f>'[1]7'!$P$111</f>
        <v>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517</v>
      </c>
      <c r="F90" s="74">
        <f>'[1]7'!$D$112</f>
        <v>0</v>
      </c>
      <c r="G90" s="74">
        <f>'[1]7'!$E$112</f>
        <v>0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738943</v>
      </c>
      <c r="F92" s="28">
        <f t="shared" ref="F92:M92" si="16">F4+F51+F77+F90</f>
        <v>788228</v>
      </c>
      <c r="G92" s="28">
        <f t="shared" si="16"/>
        <v>1001539.2000000001</v>
      </c>
      <c r="H92" s="29">
        <f t="shared" si="16"/>
        <v>876196.08391449449</v>
      </c>
      <c r="I92" s="28">
        <f t="shared" si="16"/>
        <v>887338.98391449451</v>
      </c>
      <c r="J92" s="30">
        <f t="shared" si="16"/>
        <v>883023.14199999988</v>
      </c>
      <c r="K92" s="28">
        <f t="shared" si="16"/>
        <v>957661.47815165622</v>
      </c>
      <c r="L92" s="28">
        <f t="shared" si="16"/>
        <v>941606.36482781335</v>
      </c>
      <c r="M92" s="28">
        <f t="shared" si="16"/>
        <v>987793.06382543326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'[1]7'!$B$9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165954</v>
      </c>
      <c r="F4" s="74">
        <f t="shared" ref="F4:M4" si="0">F5+F8+F47</f>
        <v>168472</v>
      </c>
      <c r="G4" s="74">
        <f t="shared" si="0"/>
        <v>181010.75</v>
      </c>
      <c r="H4" s="75">
        <f t="shared" si="0"/>
        <v>195306.91244129097</v>
      </c>
      <c r="I4" s="74">
        <f t="shared" si="0"/>
        <v>196999.01244129101</v>
      </c>
      <c r="J4" s="76">
        <f t="shared" si="0"/>
        <v>195112</v>
      </c>
      <c r="K4" s="74">
        <f t="shared" si="0"/>
        <v>182041.78162753931</v>
      </c>
      <c r="L4" s="74">
        <f t="shared" si="0"/>
        <v>183966.07817724085</v>
      </c>
      <c r="M4" s="74">
        <f t="shared" si="0"/>
        <v>194061.58154978516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94257</v>
      </c>
      <c r="F5" s="81">
        <f t="shared" ref="F5:M5" si="1">SUM(F6:F7)</f>
        <v>107160</v>
      </c>
      <c r="G5" s="81">
        <f t="shared" si="1"/>
        <v>116141</v>
      </c>
      <c r="H5" s="82">
        <f t="shared" si="1"/>
        <v>132612.501937291</v>
      </c>
      <c r="I5" s="81">
        <f t="shared" si="1"/>
        <v>131612.20193729101</v>
      </c>
      <c r="J5" s="83">
        <f t="shared" si="1"/>
        <v>130801</v>
      </c>
      <c r="K5" s="81">
        <f t="shared" si="1"/>
        <v>136938.71427617932</v>
      </c>
      <c r="L5" s="81">
        <f t="shared" si="1"/>
        <v>141811.86285526888</v>
      </c>
      <c r="M5" s="81">
        <f t="shared" si="1"/>
        <v>149594.26319013303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82104</v>
      </c>
      <c r="F6" s="88">
        <f>'[1]7'!D$226</f>
        <v>93159</v>
      </c>
      <c r="G6" s="88">
        <f>'[1]7'!E$226</f>
        <v>98717.2</v>
      </c>
      <c r="H6" s="89">
        <f>'[1]7'!F$226</f>
        <v>115885.71269233202</v>
      </c>
      <c r="I6" s="88">
        <f>'[1]7'!G$226</f>
        <v>115035.91269233201</v>
      </c>
      <c r="J6" s="90">
        <f>'[1]7'!H$226</f>
        <v>111181</v>
      </c>
      <c r="K6" s="88">
        <f>'[1]7'!P$226</f>
        <v>116399.11427617929</v>
      </c>
      <c r="L6" s="88">
        <f>'[1]7'!Y$226</f>
        <v>121611.25823587972</v>
      </c>
      <c r="M6" s="88">
        <f>'[1]7'!AA$226</f>
        <v>128285.08282123244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12153</v>
      </c>
      <c r="F7" s="94">
        <f>'[1]7'!D$227</f>
        <v>14001</v>
      </c>
      <c r="G7" s="94">
        <f>'[1]7'!E$227</f>
        <v>17423.8</v>
      </c>
      <c r="H7" s="95">
        <f>'[1]7'!F$227</f>
        <v>16726.789244959</v>
      </c>
      <c r="I7" s="94">
        <f>'[1]7'!G$227</f>
        <v>16576.289244959</v>
      </c>
      <c r="J7" s="96">
        <f>'[1]7'!H$227</f>
        <v>19620</v>
      </c>
      <c r="K7" s="94">
        <f>'[1]7'!P$227</f>
        <v>20539.600000000039</v>
      </c>
      <c r="L7" s="94">
        <f>'[1]7'!Y$227</f>
        <v>20200.604619389145</v>
      </c>
      <c r="M7" s="94">
        <f>'[1]7'!AA$227</f>
        <v>21309.180368900579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71691</v>
      </c>
      <c r="F8" s="81">
        <f t="shared" ref="F8:M8" si="3">SUM(F9:F46)</f>
        <v>61312</v>
      </c>
      <c r="G8" s="81">
        <f t="shared" si="3"/>
        <v>64869.75</v>
      </c>
      <c r="H8" s="82">
        <f t="shared" si="3"/>
        <v>62694.410503999985</v>
      </c>
      <c r="I8" s="81">
        <f t="shared" si="3"/>
        <v>65386.810503999994</v>
      </c>
      <c r="J8" s="83">
        <f t="shared" si="3"/>
        <v>64311</v>
      </c>
      <c r="K8" s="81">
        <f t="shared" si="3"/>
        <v>45103.067351360005</v>
      </c>
      <c r="L8" s="81">
        <f t="shared" si="3"/>
        <v>42154.215321971984</v>
      </c>
      <c r="M8" s="81">
        <f t="shared" si="3"/>
        <v>44467.318359652127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100</v>
      </c>
      <c r="F9" s="88">
        <f>'[1]7'!D$229</f>
        <v>48</v>
      </c>
      <c r="G9" s="88">
        <f>'[1]7'!E$229</f>
        <v>37.450000000000003</v>
      </c>
      <c r="H9" s="89">
        <f>'[1]7'!F$229</f>
        <v>53.396712000000029</v>
      </c>
      <c r="I9" s="88">
        <f>'[1]7'!G$229</f>
        <v>53.396712000000029</v>
      </c>
      <c r="J9" s="90">
        <f>'[1]7'!H$229</f>
        <v>53</v>
      </c>
      <c r="K9" s="88">
        <f>'[1]7'!P$229</f>
        <v>56.999999999999964</v>
      </c>
      <c r="L9" s="88">
        <f>'[1]7'!Y$229</f>
        <v>57.170999999999957</v>
      </c>
      <c r="M9" s="88">
        <f>'[1]7'!AA$229</f>
        <v>60.308449861994958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1660</v>
      </c>
      <c r="F10" s="101">
        <f>'[1]7'!D$230</f>
        <v>1864</v>
      </c>
      <c r="G10" s="101">
        <f>'[1]7'!E$230</f>
        <v>1516</v>
      </c>
      <c r="H10" s="102">
        <f>'[1]7'!F$230</f>
        <v>1304.2540000000001</v>
      </c>
      <c r="I10" s="101">
        <f>'[1]7'!G$230</f>
        <v>1395.2540000000001</v>
      </c>
      <c r="J10" s="103">
        <f>'[1]7'!H$230</f>
        <v>1076</v>
      </c>
      <c r="K10" s="101">
        <f>'[1]7'!P$230</f>
        <v>512.13381200000026</v>
      </c>
      <c r="L10" s="101">
        <f>'[1]7'!Y$230</f>
        <v>437.47531343599996</v>
      </c>
      <c r="M10" s="101">
        <f>'[1]7'!AA$230</f>
        <v>461.48323461572392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647</v>
      </c>
      <c r="F11" s="101">
        <f>'[1]7'!D$231</f>
        <v>855</v>
      </c>
      <c r="G11" s="101">
        <f>'[1]7'!E$231</f>
        <v>584</v>
      </c>
      <c r="H11" s="102">
        <f>'[1]7'!F$231</f>
        <v>976.36579199999994</v>
      </c>
      <c r="I11" s="101">
        <f>'[1]7'!G$231</f>
        <v>416.36579199999989</v>
      </c>
      <c r="J11" s="103">
        <f>'[1]7'!H$231</f>
        <v>390</v>
      </c>
      <c r="K11" s="101">
        <f>'[1]7'!P$231</f>
        <v>811.62071647999994</v>
      </c>
      <c r="L11" s="101">
        <f>'[1]7'!Y$231</f>
        <v>295.23371437039987</v>
      </c>
      <c r="M11" s="101">
        <f>'[1]7'!AA$231</f>
        <v>311.78511803992484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4581</v>
      </c>
      <c r="F12" s="101">
        <f>'[1]7'!D$232</f>
        <v>4351</v>
      </c>
      <c r="G12" s="101">
        <f>'[1]7'!E$232</f>
        <v>4353</v>
      </c>
      <c r="H12" s="102">
        <f>'[1]7'!F$232</f>
        <v>4549.9604319999989</v>
      </c>
      <c r="I12" s="101">
        <f>'[1]7'!G$232</f>
        <v>4391.9604319999989</v>
      </c>
      <c r="J12" s="103">
        <f>'[1]7'!H$232</f>
        <v>4392</v>
      </c>
      <c r="K12" s="101">
        <f>'[1]7'!P$232</f>
        <v>5341.9999999999982</v>
      </c>
      <c r="L12" s="101">
        <f>'[1]7'!Y$232</f>
        <v>4748.025999999998</v>
      </c>
      <c r="M12" s="101">
        <f>'[1]7'!AA$232</f>
        <v>5008.5898088969689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630</v>
      </c>
      <c r="F13" s="101">
        <f>'[1]7'!D$233</f>
        <v>841</v>
      </c>
      <c r="G13" s="101">
        <f>'[1]7'!E$233</f>
        <v>651</v>
      </c>
      <c r="H13" s="102">
        <f>'[1]7'!F$233</f>
        <v>649.64118400000007</v>
      </c>
      <c r="I13" s="101">
        <f>'[1]7'!G$233</f>
        <v>649.64118400000007</v>
      </c>
      <c r="J13" s="103">
        <f>'[1]7'!H$233</f>
        <v>418</v>
      </c>
      <c r="K13" s="101">
        <f>'[1]7'!P$233</f>
        <v>650.00000000000023</v>
      </c>
      <c r="L13" s="101">
        <f>'[1]7'!Y$233</f>
        <v>651.95000000000016</v>
      </c>
      <c r="M13" s="101">
        <f>'[1]7'!AA$233</f>
        <v>687.72793702275021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692</v>
      </c>
      <c r="F14" s="101">
        <f>'[1]7'!D$234</f>
        <v>816</v>
      </c>
      <c r="G14" s="101">
        <f>'[1]7'!E$234</f>
        <v>907</v>
      </c>
      <c r="H14" s="102">
        <f>'[1]7'!F$234</f>
        <v>803.85599999999999</v>
      </c>
      <c r="I14" s="101">
        <f>'[1]7'!G$234</f>
        <v>1437.1559999999999</v>
      </c>
      <c r="J14" s="103">
        <f>'[1]7'!H$234</f>
        <v>1440</v>
      </c>
      <c r="K14" s="101">
        <f>'[1]7'!P$234</f>
        <v>351.30997600000012</v>
      </c>
      <c r="L14" s="101">
        <f>'[1]7'!Y$234</f>
        <v>350.90090592800016</v>
      </c>
      <c r="M14" s="101">
        <f>'[1]7'!AA$234</f>
        <v>369.55776690432953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17001</v>
      </c>
      <c r="F15" s="101">
        <f>'[1]7'!D$235</f>
        <v>14887</v>
      </c>
      <c r="G15" s="101">
        <f>'[1]7'!E$235</f>
        <v>13797.5</v>
      </c>
      <c r="H15" s="102">
        <f>'[1]7'!F$235</f>
        <v>9274.0291839999954</v>
      </c>
      <c r="I15" s="101">
        <f>'[1]7'!G$235</f>
        <v>14146.029183999995</v>
      </c>
      <c r="J15" s="103">
        <f>'[1]7'!H$235</f>
        <v>15908</v>
      </c>
      <c r="K15" s="101">
        <f>'[1]7'!P$235</f>
        <v>7170.1344473599966</v>
      </c>
      <c r="L15" s="101">
        <f>'[1]7'!Y$235</f>
        <v>6878.6159999999954</v>
      </c>
      <c r="M15" s="101">
        <f>'[1]7'!AA$235</f>
        <v>7256.1030619705161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1821</v>
      </c>
      <c r="F16" s="101">
        <f>'[1]7'!D$236</f>
        <v>2671</v>
      </c>
      <c r="G16" s="101">
        <f>'[1]7'!E$236</f>
        <v>4501</v>
      </c>
      <c r="H16" s="102">
        <f>'[1]7'!F$236</f>
        <v>6327.573504</v>
      </c>
      <c r="I16" s="101">
        <f>'[1]7'!G$236</f>
        <v>5974.573504</v>
      </c>
      <c r="J16" s="103">
        <f>'[1]7'!H$236</f>
        <v>5312</v>
      </c>
      <c r="K16" s="101">
        <f>'[1]7'!P$236</f>
        <v>5179.9999999999991</v>
      </c>
      <c r="L16" s="101">
        <f>'[1]7'!Y$236</f>
        <v>5195.5399999999981</v>
      </c>
      <c r="M16" s="101">
        <f>'[1]7'!AA$236</f>
        <v>5480.662636581299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2935</v>
      </c>
      <c r="F17" s="101">
        <f>'[1]7'!D$237</f>
        <v>1313</v>
      </c>
      <c r="G17" s="101">
        <f>'[1]7'!E$237</f>
        <v>847</v>
      </c>
      <c r="H17" s="102">
        <f>'[1]7'!F$237</f>
        <v>1542.8040000000005</v>
      </c>
      <c r="I17" s="101">
        <f>'[1]7'!G$237</f>
        <v>1178.8040000000005</v>
      </c>
      <c r="J17" s="103">
        <f>'[1]7'!H$237</f>
        <v>1169</v>
      </c>
      <c r="K17" s="101">
        <f>'[1]7'!P$237</f>
        <v>619.25856800000042</v>
      </c>
      <c r="L17" s="101">
        <f>'[1]7'!Y$237</f>
        <v>514.6305837040004</v>
      </c>
      <c r="M17" s="101">
        <f>'[1]7'!AA$237</f>
        <v>542.87265842405986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5148</v>
      </c>
      <c r="F21" s="101">
        <f>'[1]7'!D$241</f>
        <v>4901</v>
      </c>
      <c r="G21" s="101">
        <f>'[1]7'!E$241</f>
        <v>4428</v>
      </c>
      <c r="H21" s="102">
        <f>'[1]7'!F$241</f>
        <v>4247.4034879999999</v>
      </c>
      <c r="I21" s="101">
        <f>'[1]7'!G$241</f>
        <v>3848.5034879999998</v>
      </c>
      <c r="J21" s="103">
        <f>'[1]7'!H$241</f>
        <v>3739</v>
      </c>
      <c r="K21" s="101">
        <f>'[1]7'!P$241</f>
        <v>1403.9294531200003</v>
      </c>
      <c r="L21" s="101">
        <f>'[1]7'!Y$241</f>
        <v>1299.9299999999998</v>
      </c>
      <c r="M21" s="101">
        <f>'[1]7'!AA$241</f>
        <v>1371.2680070158499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604</v>
      </c>
      <c r="F22" s="101">
        <f>'[1]7'!D$242</f>
        <v>151</v>
      </c>
      <c r="G22" s="101">
        <f>'[1]7'!E$242</f>
        <v>330</v>
      </c>
      <c r="H22" s="102">
        <f>'[1]7'!F$242</f>
        <v>640.77004800000009</v>
      </c>
      <c r="I22" s="101">
        <f>'[1]7'!G$242</f>
        <v>807.77004800000009</v>
      </c>
      <c r="J22" s="103">
        <f>'[1]7'!H$242</f>
        <v>665</v>
      </c>
      <c r="K22" s="101">
        <f>'[1]7'!P$242</f>
        <v>196.75285600000007</v>
      </c>
      <c r="L22" s="101">
        <f>'[1]7'!Y$242</f>
        <v>154.87111456800011</v>
      </c>
      <c r="M22" s="101">
        <f>'[1]7'!AA$242</f>
        <v>163.37018502379732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0</v>
      </c>
      <c r="F23" s="101">
        <f>'[1]7'!D$243</f>
        <v>0</v>
      </c>
      <c r="G23" s="101">
        <f>'[1]7'!E$243</f>
        <v>0</v>
      </c>
      <c r="H23" s="102">
        <f>'[1]7'!F$243</f>
        <v>0</v>
      </c>
      <c r="I23" s="101">
        <f>'[1]7'!G$243</f>
        <v>0</v>
      </c>
      <c r="J23" s="103">
        <f>'[1]7'!H$243</f>
        <v>0</v>
      </c>
      <c r="K23" s="101">
        <f>'[1]7'!P$243</f>
        <v>0</v>
      </c>
      <c r="L23" s="101">
        <f>'[1]7'!Y$243</f>
        <v>0</v>
      </c>
      <c r="M23" s="101">
        <f>'[1]7'!AA$243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211</v>
      </c>
      <c r="F24" s="101">
        <f>'[1]7'!D$244</f>
        <v>199</v>
      </c>
      <c r="G24" s="101">
        <f>'[1]7'!E$244</f>
        <v>271</v>
      </c>
      <c r="H24" s="102">
        <f>'[1]7'!F$244</f>
        <v>201.75180799999998</v>
      </c>
      <c r="I24" s="101">
        <f>'[1]7'!G$244</f>
        <v>145.75180799999998</v>
      </c>
      <c r="J24" s="103">
        <f>'[1]7'!H$244</f>
        <v>165</v>
      </c>
      <c r="K24" s="101">
        <f>'[1]7'!P$244</f>
        <v>84.701142399999981</v>
      </c>
      <c r="L24" s="101">
        <f>'[1]7'!Y$244</f>
        <v>87.061145827199979</v>
      </c>
      <c r="M24" s="101">
        <f>'[1]7'!AA$244</f>
        <v>91.8389174240004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2096</v>
      </c>
      <c r="F25" s="101">
        <f>'[1]7'!D$245</f>
        <v>2678</v>
      </c>
      <c r="G25" s="101">
        <f>'[1]7'!E$245</f>
        <v>0</v>
      </c>
      <c r="H25" s="102">
        <f>'[1]7'!F$245</f>
        <v>0</v>
      </c>
      <c r="I25" s="101">
        <f>'[1]7'!G$245</f>
        <v>0</v>
      </c>
      <c r="J25" s="103">
        <f>'[1]7'!H$245</f>
        <v>0</v>
      </c>
      <c r="K25" s="101">
        <f>'[1]7'!P$245</f>
        <v>0</v>
      </c>
      <c r="L25" s="101">
        <f>'[1]7'!Y$245</f>
        <v>0</v>
      </c>
      <c r="M25" s="101">
        <f>'[1]7'!AA$245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27.450000000000003</v>
      </c>
      <c r="H27" s="102">
        <f>'[1]7'!F$247</f>
        <v>0</v>
      </c>
      <c r="I27" s="101">
        <f>'[1]7'!G$247</f>
        <v>0</v>
      </c>
      <c r="J27" s="103">
        <f>'[1]7'!H$247</f>
        <v>0</v>
      </c>
      <c r="K27" s="101">
        <f>'[1]7'!P$247</f>
        <v>0</v>
      </c>
      <c r="L27" s="101">
        <f>'[1]7'!Y$247</f>
        <v>29.093</v>
      </c>
      <c r="M27" s="101">
        <f>'[1]7'!AA$247</f>
        <v>30.689575691085004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0</v>
      </c>
      <c r="F29" s="101">
        <f>'[1]7'!D$249</f>
        <v>0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-1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8</v>
      </c>
      <c r="F32" s="101">
        <f>'[1]7'!D$252</f>
        <v>0</v>
      </c>
      <c r="G32" s="101">
        <f>'[1]7'!E$252</f>
        <v>0</v>
      </c>
      <c r="H32" s="102">
        <f>'[1]7'!F$252</f>
        <v>0</v>
      </c>
      <c r="I32" s="101">
        <f>'[1]7'!G$252</f>
        <v>-10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0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15</v>
      </c>
      <c r="F34" s="101">
        <f>'[1]7'!D$254</f>
        <v>30</v>
      </c>
      <c r="G34" s="101">
        <f>'[1]7'!E$254</f>
        <v>0</v>
      </c>
      <c r="H34" s="102">
        <f>'[1]7'!F$254</f>
        <v>9.5</v>
      </c>
      <c r="I34" s="101">
        <f>'[1]7'!G$254</f>
        <v>9.5</v>
      </c>
      <c r="J34" s="103">
        <f>'[1]7'!H$254</f>
        <v>2</v>
      </c>
      <c r="K34" s="101">
        <f>'[1]7'!P$254</f>
        <v>0</v>
      </c>
      <c r="L34" s="101">
        <f>'[1]7'!Y$254</f>
        <v>14.041999999999998</v>
      </c>
      <c r="M34" s="101">
        <f>'[1]7'!AA$254</f>
        <v>14.812601720489999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0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109</v>
      </c>
      <c r="F37" s="101">
        <f>'[1]7'!D$257</f>
        <v>110</v>
      </c>
      <c r="G37" s="101">
        <f>'[1]7'!E$257</f>
        <v>5750</v>
      </c>
      <c r="H37" s="102">
        <f>'[1]7'!F$257</f>
        <v>6078.2012800000002</v>
      </c>
      <c r="I37" s="101">
        <f>'[1]7'!G$257</f>
        <v>5510.2012800000002</v>
      </c>
      <c r="J37" s="103">
        <f>'[1]7'!H$257</f>
        <v>6532</v>
      </c>
      <c r="K37" s="101">
        <f>'[1]7'!P$257</f>
        <v>5012.419267199999</v>
      </c>
      <c r="L37" s="101">
        <f>'[1]7'!Y$257</f>
        <v>5057.5159999999987</v>
      </c>
      <c r="M37" s="101">
        <f>'[1]7'!AA$257</f>
        <v>5335.0641078910194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1651</v>
      </c>
      <c r="F38" s="101">
        <f>'[1]7'!D$258</f>
        <v>1725</v>
      </c>
      <c r="G38" s="101">
        <f>'[1]7'!E$258</f>
        <v>1534.45</v>
      </c>
      <c r="H38" s="102">
        <f>'[1]7'!F$258</f>
        <v>1381.7411520000001</v>
      </c>
      <c r="I38" s="101">
        <f>'[1]7'!G$258</f>
        <v>1235.7411520000001</v>
      </c>
      <c r="J38" s="103">
        <f>'[1]7'!H$258</f>
        <v>1295</v>
      </c>
      <c r="K38" s="101">
        <f>'[1]7'!P$258</f>
        <v>1013.0315688000001</v>
      </c>
      <c r="L38" s="101">
        <f>'[1]7'!Y$258</f>
        <v>502.76936350639994</v>
      </c>
      <c r="M38" s="101">
        <f>'[1]7'!AA$258</f>
        <v>530.36051409233448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11732</v>
      </c>
      <c r="F39" s="101">
        <f>'[1]7'!D$259</f>
        <v>4427</v>
      </c>
      <c r="G39" s="101">
        <f>'[1]7'!E$259</f>
        <v>5883.45</v>
      </c>
      <c r="H39" s="102">
        <f>'[1]7'!F$259</f>
        <v>5524.6370079999997</v>
      </c>
      <c r="I39" s="101">
        <f>'[1]7'!G$259</f>
        <v>4020.6370079999997</v>
      </c>
      <c r="J39" s="103">
        <f>'[1]7'!H$259</f>
        <v>4612</v>
      </c>
      <c r="K39" s="101">
        <f>'[1]7'!P$259</f>
        <v>4800</v>
      </c>
      <c r="L39" s="101">
        <f>'[1]7'!Y$259</f>
        <v>4814.3999999999996</v>
      </c>
      <c r="M39" s="101">
        <f>'[1]7'!AA$259</f>
        <v>5078.606304168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2067</v>
      </c>
      <c r="F40" s="101">
        <f>'[1]7'!D$260</f>
        <v>2041</v>
      </c>
      <c r="G40" s="101">
        <f>'[1]7'!E$260</f>
        <v>2259</v>
      </c>
      <c r="H40" s="102">
        <f>'[1]7'!F$260</f>
        <v>1597.7094400000005</v>
      </c>
      <c r="I40" s="101">
        <f>'[1]7'!G$260</f>
        <v>1596.7094400000005</v>
      </c>
      <c r="J40" s="103">
        <f>'[1]7'!H$260</f>
        <v>1911</v>
      </c>
      <c r="K40" s="101">
        <f>'[1]7'!P$260</f>
        <v>1962.0000000000005</v>
      </c>
      <c r="L40" s="101">
        <f>'[1]7'!Y$260</f>
        <v>2567.6800000000003</v>
      </c>
      <c r="M40" s="101">
        <f>'[1]7'!AA$260</f>
        <v>2708.5900288896005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0</v>
      </c>
      <c r="F41" s="101">
        <f>'[1]7'!D$261</f>
        <v>0</v>
      </c>
      <c r="G41" s="101">
        <f>'[1]7'!E$261</f>
        <v>0</v>
      </c>
      <c r="H41" s="102">
        <f>'[1]7'!F$261</f>
        <v>0</v>
      </c>
      <c r="I41" s="101">
        <f>'[1]7'!G$261</f>
        <v>56</v>
      </c>
      <c r="J41" s="103">
        <f>'[1]7'!H$261</f>
        <v>55</v>
      </c>
      <c r="K41" s="101">
        <f>'[1]7'!P$261</f>
        <v>0</v>
      </c>
      <c r="L41" s="101">
        <f>'[1]7'!Y$261</f>
        <v>0</v>
      </c>
      <c r="M41" s="101">
        <f>'[1]7'!AA$261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11105</v>
      </c>
      <c r="F42" s="101">
        <f>'[1]7'!D$262</f>
        <v>11952</v>
      </c>
      <c r="G42" s="101">
        <f>'[1]7'!E$262</f>
        <v>10480.450000000001</v>
      </c>
      <c r="H42" s="102">
        <f>'[1]7'!F$262</f>
        <v>11398.918079999999</v>
      </c>
      <c r="I42" s="101">
        <f>'[1]7'!G$262</f>
        <v>11104.918079999999</v>
      </c>
      <c r="J42" s="103">
        <f>'[1]7'!H$262</f>
        <v>9500</v>
      </c>
      <c r="K42" s="101">
        <f>'[1]7'!P$262</f>
        <v>6218.9400168000029</v>
      </c>
      <c r="L42" s="101">
        <f>'[1]7'!Y$262</f>
        <v>2981.2801468503994</v>
      </c>
      <c r="M42" s="101">
        <f>'[1]7'!AA$262</f>
        <v>3144.8878672909077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1845</v>
      </c>
      <c r="F43" s="101">
        <f>'[1]7'!D$263</f>
        <v>1570</v>
      </c>
      <c r="G43" s="101">
        <f>'[1]7'!E$263</f>
        <v>1473</v>
      </c>
      <c r="H43" s="102">
        <f>'[1]7'!F$263</f>
        <v>1941.1272960000001</v>
      </c>
      <c r="I43" s="101">
        <f>'[1]7'!G$263</f>
        <v>2074.1272960000001</v>
      </c>
      <c r="J43" s="103">
        <f>'[1]7'!H$263</f>
        <v>1160</v>
      </c>
      <c r="K43" s="101">
        <f>'[1]7'!P$263</f>
        <v>1392</v>
      </c>
      <c r="L43" s="101">
        <f>'[1]7'!Y$263</f>
        <v>1256.9349999999997</v>
      </c>
      <c r="M43" s="101">
        <f>'[1]7'!AA$263</f>
        <v>1325.9135125725747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1288</v>
      </c>
      <c r="F44" s="101">
        <f>'[1]7'!D$264</f>
        <v>1635</v>
      </c>
      <c r="G44" s="101">
        <f>'[1]7'!E$264</f>
        <v>2223</v>
      </c>
      <c r="H44" s="102">
        <f>'[1]7'!F$264</f>
        <v>2136.9907680000001</v>
      </c>
      <c r="I44" s="101">
        <f>'[1]7'!G$264</f>
        <v>1861.9907679999999</v>
      </c>
      <c r="J44" s="103">
        <f>'[1]7'!H$264</f>
        <v>2071</v>
      </c>
      <c r="K44" s="101">
        <f>'[1]7'!P$264</f>
        <v>1506.9335480000002</v>
      </c>
      <c r="L44" s="101">
        <f>'[1]7'!Y$264</f>
        <v>1811.9603486439996</v>
      </c>
      <c r="M44" s="101">
        <f>'[1]7'!AA$264</f>
        <v>1911.3977337832057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3745</v>
      </c>
      <c r="F45" s="101">
        <f>'[1]7'!D$265</f>
        <v>2247</v>
      </c>
      <c r="G45" s="101">
        <f>'[1]7'!E$265</f>
        <v>3017</v>
      </c>
      <c r="H45" s="102">
        <f>'[1]7'!F$265</f>
        <v>2046.7793279999996</v>
      </c>
      <c r="I45" s="101">
        <f>'[1]7'!G$265</f>
        <v>3451.7793279999996</v>
      </c>
      <c r="J45" s="103">
        <f>'[1]7'!H$265</f>
        <v>2425</v>
      </c>
      <c r="K45" s="101">
        <f>'[1]7'!P$265</f>
        <v>738.90197919999991</v>
      </c>
      <c r="L45" s="101">
        <f>'[1]7'!Y$265</f>
        <v>2441.1156851375999</v>
      </c>
      <c r="M45" s="101">
        <f>'[1]7'!AA$265</f>
        <v>2575.0800738914927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0</v>
      </c>
      <c r="F46" s="94">
        <f>'[1]7'!D$266</f>
        <v>0</v>
      </c>
      <c r="G46" s="94">
        <f>'[1]7'!E$266</f>
        <v>0</v>
      </c>
      <c r="H46" s="95">
        <f>'[1]7'!F$266</f>
        <v>7</v>
      </c>
      <c r="I46" s="94">
        <f>'[1]7'!G$266</f>
        <v>30</v>
      </c>
      <c r="J46" s="96">
        <f>'[1]7'!H$266</f>
        <v>21</v>
      </c>
      <c r="K46" s="94">
        <f>'[1]7'!P$266</f>
        <v>80</v>
      </c>
      <c r="L46" s="94">
        <f>'[1]7'!Y$266</f>
        <v>6.0179999999999989</v>
      </c>
      <c r="M46" s="94">
        <f>'[1]7'!AA$266</f>
        <v>6.3482578802099994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6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6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2283</v>
      </c>
      <c r="F51" s="74">
        <f t="shared" ref="F51:M51" si="7">F52+F59+F62+F63+F64+F72+F73</f>
        <v>3170</v>
      </c>
      <c r="G51" s="74">
        <f t="shared" si="7"/>
        <v>5797</v>
      </c>
      <c r="H51" s="75">
        <f t="shared" si="7"/>
        <v>2951.3826800000006</v>
      </c>
      <c r="I51" s="74">
        <f t="shared" si="7"/>
        <v>6001.3826800000006</v>
      </c>
      <c r="J51" s="76">
        <f t="shared" si="7"/>
        <v>6082</v>
      </c>
      <c r="K51" s="74">
        <f t="shared" si="7"/>
        <v>3261.9</v>
      </c>
      <c r="L51" s="74">
        <f t="shared" si="7"/>
        <v>2404.739</v>
      </c>
      <c r="M51" s="74">
        <f t="shared" si="7"/>
        <v>2536.7070964769555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1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8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8</v>
      </c>
      <c r="G61" s="94">
        <f>'[1]7'!E$280</f>
        <v>0</v>
      </c>
      <c r="H61" s="95">
        <f>'[1]7'!F$280</f>
        <v>0</v>
      </c>
      <c r="I61" s="94">
        <f>'[1]7'!G$280</f>
        <v>0</v>
      </c>
      <c r="J61" s="96">
        <f>'[1]7'!H$280</f>
        <v>0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2282</v>
      </c>
      <c r="F73" s="101">
        <f t="shared" ref="F73:M73" si="23">SUM(F74:F75)</f>
        <v>3162</v>
      </c>
      <c r="G73" s="101">
        <f t="shared" si="23"/>
        <v>5797</v>
      </c>
      <c r="H73" s="102">
        <f t="shared" si="23"/>
        <v>2951.3826800000006</v>
      </c>
      <c r="I73" s="101">
        <f t="shared" si="23"/>
        <v>6001.3826800000006</v>
      </c>
      <c r="J73" s="103">
        <f t="shared" si="23"/>
        <v>6082</v>
      </c>
      <c r="K73" s="101">
        <f t="shared" si="23"/>
        <v>3261.9</v>
      </c>
      <c r="L73" s="101">
        <f t="shared" si="23"/>
        <v>2404.739</v>
      </c>
      <c r="M73" s="101">
        <f t="shared" si="23"/>
        <v>2536.7070964769555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0</v>
      </c>
      <c r="F74" s="88">
        <f>'[1]7'!D$292</f>
        <v>0</v>
      </c>
      <c r="G74" s="88">
        <f>'[1]7'!E$292</f>
        <v>0</v>
      </c>
      <c r="H74" s="89">
        <f>'[1]7'!F$292</f>
        <v>0</v>
      </c>
      <c r="I74" s="88">
        <f>'[1]7'!G$292</f>
        <v>0</v>
      </c>
      <c r="J74" s="90">
        <f>'[1]7'!H$292</f>
        <v>0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2282</v>
      </c>
      <c r="F75" s="94">
        <f>'[1]7'!D$293</f>
        <v>3162</v>
      </c>
      <c r="G75" s="94">
        <f>'[1]7'!E$293</f>
        <v>5797</v>
      </c>
      <c r="H75" s="95">
        <f>'[1]7'!F$293</f>
        <v>2951.3826800000006</v>
      </c>
      <c r="I75" s="94">
        <f>'[1]7'!G$293</f>
        <v>6001.3826800000006</v>
      </c>
      <c r="J75" s="96">
        <f>'[1]7'!H$293</f>
        <v>6082</v>
      </c>
      <c r="K75" s="94">
        <f>'[1]7'!P$293</f>
        <v>3261.9</v>
      </c>
      <c r="L75" s="94">
        <f>'[1]7'!Y$293</f>
        <v>2404.739</v>
      </c>
      <c r="M75" s="94">
        <f>'[1]7'!AA$293</f>
        <v>2536.7070964769555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3112</v>
      </c>
      <c r="F77" s="74">
        <f t="shared" ref="F77:M77" si="25">F78+F81+F84+F85+F86+F87+F88</f>
        <v>11219</v>
      </c>
      <c r="G77" s="74">
        <f t="shared" si="25"/>
        <v>6906.45</v>
      </c>
      <c r="H77" s="75">
        <f t="shared" si="25"/>
        <v>8328.33</v>
      </c>
      <c r="I77" s="74">
        <f t="shared" si="25"/>
        <v>9577.33</v>
      </c>
      <c r="J77" s="76">
        <f t="shared" si="25"/>
        <v>9840.2300000000014</v>
      </c>
      <c r="K77" s="74">
        <f t="shared" si="25"/>
        <v>8310.9019800000005</v>
      </c>
      <c r="L77" s="74">
        <f t="shared" si="25"/>
        <v>8164.2547849399998</v>
      </c>
      <c r="M77" s="74">
        <f t="shared" si="25"/>
        <v>8612.2955756958381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3112</v>
      </c>
      <c r="F81" s="101">
        <f t="shared" ref="F81:M81" si="29">SUM(F82:F83)</f>
        <v>11219</v>
      </c>
      <c r="G81" s="101">
        <f t="shared" si="29"/>
        <v>6769.45</v>
      </c>
      <c r="H81" s="102">
        <f t="shared" si="29"/>
        <v>8328.33</v>
      </c>
      <c r="I81" s="101">
        <f t="shared" si="29"/>
        <v>9263.33</v>
      </c>
      <c r="J81" s="103">
        <f t="shared" si="29"/>
        <v>9525.130000000001</v>
      </c>
      <c r="K81" s="101">
        <f t="shared" si="29"/>
        <v>8310.9019800000005</v>
      </c>
      <c r="L81" s="101">
        <f t="shared" si="29"/>
        <v>8164.2547849399998</v>
      </c>
      <c r="M81" s="101">
        <f t="shared" si="29"/>
        <v>8612.2955756958381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0</v>
      </c>
      <c r="F82" s="88">
        <f>'[1]7'!D$299</f>
        <v>7840</v>
      </c>
      <c r="G82" s="88">
        <f>'[1]7'!E$299</f>
        <v>0</v>
      </c>
      <c r="H82" s="89">
        <f>'[1]7'!F$299</f>
        <v>6000.13</v>
      </c>
      <c r="I82" s="88">
        <f>'[1]7'!G$299</f>
        <v>6000.13</v>
      </c>
      <c r="J82" s="90">
        <f>'[1]7'!H$299</f>
        <v>6000.13</v>
      </c>
      <c r="K82" s="88">
        <f>'[1]7'!P$299</f>
        <v>6200.3019800000002</v>
      </c>
      <c r="L82" s="88">
        <f>'[1]7'!Y$299</f>
        <v>5890.3679849399996</v>
      </c>
      <c r="M82" s="88">
        <f>'[1]7'!AA$299</f>
        <v>6213.6216313944924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3112</v>
      </c>
      <c r="F83" s="94">
        <f>'[1]7'!D$300</f>
        <v>3379</v>
      </c>
      <c r="G83" s="94">
        <f>'[1]7'!E$300</f>
        <v>6769.45</v>
      </c>
      <c r="H83" s="95">
        <f>'[1]7'!F$300</f>
        <v>2328.1999999999998</v>
      </c>
      <c r="I83" s="94">
        <f>'[1]7'!G$300</f>
        <v>3263.2</v>
      </c>
      <c r="J83" s="96">
        <f>'[1]7'!H$300</f>
        <v>3525</v>
      </c>
      <c r="K83" s="94">
        <f>'[1]7'!P$300</f>
        <v>2110.6</v>
      </c>
      <c r="L83" s="94">
        <f>'[1]7'!Y$300</f>
        <v>2273.8867999999998</v>
      </c>
      <c r="M83" s="94">
        <f>'[1]7'!AA$300</f>
        <v>2398.6739443013462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0</v>
      </c>
      <c r="G88" s="101">
        <f>'[1]7'!E$305</f>
        <v>137</v>
      </c>
      <c r="H88" s="102">
        <f>'[1]7'!F$305</f>
        <v>0</v>
      </c>
      <c r="I88" s="101">
        <f>'[1]7'!G$305</f>
        <v>314</v>
      </c>
      <c r="J88" s="103">
        <f>'[1]7'!H$305</f>
        <v>315.10000000000002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517</v>
      </c>
      <c r="F90" s="74">
        <f>'[1]7'!D$306</f>
        <v>0</v>
      </c>
      <c r="G90" s="74">
        <f>'[1]7'!E$306</f>
        <v>0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171866</v>
      </c>
      <c r="F92" s="28">
        <f t="shared" ref="F92:M92" si="30">F4+F51+F77+F90</f>
        <v>182861</v>
      </c>
      <c r="G92" s="28">
        <f t="shared" si="30"/>
        <v>193714.2</v>
      </c>
      <c r="H92" s="29">
        <f t="shared" si="30"/>
        <v>206586.62512129097</v>
      </c>
      <c r="I92" s="28">
        <f t="shared" si="30"/>
        <v>212577.72512129101</v>
      </c>
      <c r="J92" s="30">
        <f t="shared" si="30"/>
        <v>211034.23</v>
      </c>
      <c r="K92" s="28">
        <f t="shared" si="30"/>
        <v>193614.5836075393</v>
      </c>
      <c r="L92" s="28">
        <f t="shared" si="30"/>
        <v>194535.07196218084</v>
      </c>
      <c r="M92" s="28">
        <f t="shared" si="30"/>
        <v>205210.58422195795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'[1]7'!$B$10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195344</v>
      </c>
      <c r="F4" s="74">
        <f t="shared" ref="F4:M4" si="0">F5+F8+F47</f>
        <v>212286</v>
      </c>
      <c r="G4" s="74">
        <f t="shared" si="0"/>
        <v>226355.99999999997</v>
      </c>
      <c r="H4" s="75">
        <f t="shared" si="0"/>
        <v>224222.65927445301</v>
      </c>
      <c r="I4" s="74">
        <f t="shared" si="0"/>
        <v>228746.45927445302</v>
      </c>
      <c r="J4" s="76">
        <f t="shared" si="0"/>
        <v>226606</v>
      </c>
      <c r="K4" s="74">
        <f t="shared" si="0"/>
        <v>295078.67410400003</v>
      </c>
      <c r="L4" s="74">
        <f t="shared" si="0"/>
        <v>324912.59990214999</v>
      </c>
      <c r="M4" s="74">
        <f t="shared" si="0"/>
        <v>337255.41437064559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164128</v>
      </c>
      <c r="F5" s="81">
        <f t="shared" ref="F5:M5" si="1">SUM(F6:F7)</f>
        <v>173974</v>
      </c>
      <c r="G5" s="81">
        <f t="shared" si="1"/>
        <v>191636.99999999997</v>
      </c>
      <c r="H5" s="82">
        <f t="shared" si="1"/>
        <v>193300.271434453</v>
      </c>
      <c r="I5" s="81">
        <f t="shared" si="1"/>
        <v>201599.47143445301</v>
      </c>
      <c r="J5" s="83">
        <f t="shared" si="1"/>
        <v>200419</v>
      </c>
      <c r="K5" s="81">
        <f t="shared" si="1"/>
        <v>215353.31000000003</v>
      </c>
      <c r="L5" s="81">
        <f t="shared" si="1"/>
        <v>246681.39869999999</v>
      </c>
      <c r="M5" s="81">
        <f t="shared" si="1"/>
        <v>251462.75856294113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139763</v>
      </c>
      <c r="F6" s="88">
        <f>'[1]7'!D$376</f>
        <v>148123</v>
      </c>
      <c r="G6" s="88">
        <f>'[1]7'!E$376</f>
        <v>162890.84999999998</v>
      </c>
      <c r="H6" s="89">
        <f>'[1]7'!F$376</f>
        <v>165814.27057777799</v>
      </c>
      <c r="I6" s="88">
        <f>'[1]7'!G$376</f>
        <v>172868.470577778</v>
      </c>
      <c r="J6" s="90">
        <f>'[1]7'!H$376</f>
        <v>170356</v>
      </c>
      <c r="K6" s="88">
        <f>'[1]7'!P$376</f>
        <v>182830.31000000003</v>
      </c>
      <c r="L6" s="88">
        <f>'[1]7'!Y$376</f>
        <v>207318.53860999999</v>
      </c>
      <c r="M6" s="88">
        <f>'[1]7'!AA$376</f>
        <v>211464.12158173538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24365</v>
      </c>
      <c r="F7" s="94">
        <f>'[1]7'!D$377</f>
        <v>25851</v>
      </c>
      <c r="G7" s="94">
        <f>'[1]7'!E$377</f>
        <v>28746.149999999998</v>
      </c>
      <c r="H7" s="95">
        <f>'[1]7'!F$377</f>
        <v>27486.000856675</v>
      </c>
      <c r="I7" s="94">
        <f>'[1]7'!G$377</f>
        <v>28731.000856674997</v>
      </c>
      <c r="J7" s="96">
        <f>'[1]7'!H$377</f>
        <v>30063</v>
      </c>
      <c r="K7" s="94">
        <f>'[1]7'!P$377</f>
        <v>32523</v>
      </c>
      <c r="L7" s="94">
        <f>'[1]7'!Y$377</f>
        <v>39362.860090000002</v>
      </c>
      <c r="M7" s="94">
        <f>'[1]7'!AA$377</f>
        <v>39998.636981205753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31216</v>
      </c>
      <c r="F8" s="81">
        <f t="shared" si="2"/>
        <v>38312</v>
      </c>
      <c r="G8" s="81">
        <f t="shared" si="2"/>
        <v>34719</v>
      </c>
      <c r="H8" s="82">
        <f t="shared" si="2"/>
        <v>30922.387840000007</v>
      </c>
      <c r="I8" s="81">
        <f t="shared" si="2"/>
        <v>27146.987840000005</v>
      </c>
      <c r="J8" s="83">
        <f t="shared" si="2"/>
        <v>26187</v>
      </c>
      <c r="K8" s="81">
        <f t="shared" si="2"/>
        <v>79725.364103999993</v>
      </c>
      <c r="L8" s="81">
        <f t="shared" si="2"/>
        <v>78231.201202150012</v>
      </c>
      <c r="M8" s="81">
        <f t="shared" si="2"/>
        <v>85792.655807704476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0</v>
      </c>
      <c r="F9" s="88">
        <f>'[1]7'!D$379</f>
        <v>0</v>
      </c>
      <c r="G9" s="88">
        <f>'[1]7'!E$379</f>
        <v>1138</v>
      </c>
      <c r="H9" s="89">
        <f>'[1]7'!F$379</f>
        <v>12</v>
      </c>
      <c r="I9" s="88">
        <f>'[1]7'!G$379</f>
        <v>9</v>
      </c>
      <c r="J9" s="90">
        <f>'[1]7'!H$379</f>
        <v>9</v>
      </c>
      <c r="K9" s="88">
        <f>'[1]7'!P$379</f>
        <v>0</v>
      </c>
      <c r="L9" s="88">
        <f>'[1]7'!Y$379</f>
        <v>10.029999999999999</v>
      </c>
      <c r="M9" s="88">
        <f>'[1]7'!AA$379</f>
        <v>10.58042980035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166</v>
      </c>
      <c r="F10" s="101">
        <f>'[1]7'!D$380</f>
        <v>215</v>
      </c>
      <c r="G10" s="101">
        <f>'[1]7'!E$380</f>
        <v>163</v>
      </c>
      <c r="H10" s="102">
        <f>'[1]7'!F$380</f>
        <v>41.107600000000019</v>
      </c>
      <c r="I10" s="101">
        <f>'[1]7'!G$380</f>
        <v>0.10760000000001924</v>
      </c>
      <c r="J10" s="103">
        <f>'[1]7'!H$380</f>
        <v>0</v>
      </c>
      <c r="K10" s="101">
        <f>'[1]7'!P$380</f>
        <v>25</v>
      </c>
      <c r="L10" s="101">
        <f>'[1]7'!Y$380</f>
        <v>6.7215249999999997</v>
      </c>
      <c r="M10" s="101">
        <f>'[1]7'!AA$380</f>
        <v>7.0903911678761284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23</v>
      </c>
      <c r="F11" s="101">
        <f>'[1]7'!D$381</f>
        <v>1957</v>
      </c>
      <c r="G11" s="101">
        <f>'[1]7'!E$381</f>
        <v>122</v>
      </c>
      <c r="H11" s="102">
        <f>'[1]7'!F$381</f>
        <v>145.18120000000002</v>
      </c>
      <c r="I11" s="101">
        <f>'[1]7'!G$381</f>
        <v>104.18120000000002</v>
      </c>
      <c r="J11" s="103">
        <f>'[1]7'!H$381</f>
        <v>99</v>
      </c>
      <c r="K11" s="101">
        <f>'[1]7'!P$381</f>
        <v>0</v>
      </c>
      <c r="L11" s="101">
        <f>'[1]7'!Y$381</f>
        <v>-5.9204500000000024</v>
      </c>
      <c r="M11" s="101">
        <f>'[1]7'!AA$381</f>
        <v>2.927875566993699E-16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11000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-0.42</v>
      </c>
      <c r="L12" s="101">
        <f>'[1]7'!Y$382</f>
        <v>0</v>
      </c>
      <c r="M12" s="101">
        <f>'[1]7'!AA$382</f>
        <v>2.9981445806015475E-14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710</v>
      </c>
      <c r="F14" s="101">
        <f>'[1]7'!D$384</f>
        <v>514</v>
      </c>
      <c r="G14" s="101">
        <f>'[1]7'!E$384</f>
        <v>697</v>
      </c>
      <c r="H14" s="102">
        <f>'[1]7'!F$384</f>
        <v>897.90960000000007</v>
      </c>
      <c r="I14" s="101">
        <f>'[1]7'!G$384</f>
        <v>719.90960000000007</v>
      </c>
      <c r="J14" s="103">
        <f>'[1]7'!H$384</f>
        <v>697</v>
      </c>
      <c r="K14" s="101">
        <f>'[1]7'!P$384</f>
        <v>151.09903999999995</v>
      </c>
      <c r="L14" s="101">
        <f>'[1]7'!Y$384</f>
        <v>89.656317119999926</v>
      </c>
      <c r="M14" s="101">
        <f>'[1]7'!AA$384</f>
        <v>94.576507422340754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0</v>
      </c>
      <c r="F15" s="101">
        <f>'[1]7'!D$385</f>
        <v>0</v>
      </c>
      <c r="G15" s="101">
        <f>'[1]7'!E$385</f>
        <v>529</v>
      </c>
      <c r="H15" s="102">
        <f>'[1]7'!F$385</f>
        <v>590.00000000000011</v>
      </c>
      <c r="I15" s="101">
        <f>'[1]7'!G$385</f>
        <v>791.00000000000011</v>
      </c>
      <c r="J15" s="103">
        <f>'[1]7'!H$385</f>
        <v>827</v>
      </c>
      <c r="K15" s="101">
        <f>'[1]7'!P$385</f>
        <v>700.1</v>
      </c>
      <c r="L15" s="101">
        <f>'[1]7'!Y$385</f>
        <v>699.45330000000001</v>
      </c>
      <c r="M15" s="101">
        <f>'[1]7'!AA$385</f>
        <v>737.83813950878857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0</v>
      </c>
      <c r="F16" s="101">
        <f>'[1]7'!D$386</f>
        <v>0</v>
      </c>
      <c r="G16" s="101">
        <f>'[1]7'!E$386</f>
        <v>0</v>
      </c>
      <c r="H16" s="102">
        <f>'[1]7'!F$386</f>
        <v>766</v>
      </c>
      <c r="I16" s="101">
        <f>'[1]7'!G$386</f>
        <v>766</v>
      </c>
      <c r="J16" s="103">
        <f>'[1]7'!H$386</f>
        <v>766</v>
      </c>
      <c r="K16" s="101">
        <f>'[1]7'!P$386</f>
        <v>467.09999999999991</v>
      </c>
      <c r="L16" s="101">
        <f>'[1]7'!Y$386</f>
        <v>702.75535000000013</v>
      </c>
      <c r="M16" s="101">
        <f>'[1]7'!AA$386</f>
        <v>730.62140054789586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5019</v>
      </c>
      <c r="F17" s="101">
        <f>'[1]7'!D$387</f>
        <v>2148</v>
      </c>
      <c r="G17" s="101">
        <f>'[1]7'!E$387</f>
        <v>6997</v>
      </c>
      <c r="H17" s="102">
        <f>'[1]7'!F$387</f>
        <v>10378.821600000003</v>
      </c>
      <c r="I17" s="101">
        <f>'[1]7'!G$387</f>
        <v>6360.4216000000033</v>
      </c>
      <c r="J17" s="103">
        <f>'[1]7'!H$387</f>
        <v>5219</v>
      </c>
      <c r="K17" s="101">
        <f>'[1]7'!P$387</f>
        <v>32437</v>
      </c>
      <c r="L17" s="101">
        <f>'[1]7'!Y$387</f>
        <v>22434.767600030005</v>
      </c>
      <c r="M17" s="101">
        <f>'[1]7'!AA$387</f>
        <v>29748.3507937463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0</v>
      </c>
      <c r="G21" s="101">
        <f>'[1]7'!E$391</f>
        <v>0</v>
      </c>
      <c r="H21" s="102">
        <f>'[1]7'!F$391</f>
        <v>0</v>
      </c>
      <c r="I21" s="101">
        <f>'[1]7'!G$391</f>
        <v>0</v>
      </c>
      <c r="J21" s="103">
        <f>'[1]7'!H$391</f>
        <v>0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102</v>
      </c>
      <c r="F22" s="101">
        <f>'[1]7'!D$392</f>
        <v>256</v>
      </c>
      <c r="G22" s="101">
        <f>'[1]7'!E$392</f>
        <v>104</v>
      </c>
      <c r="H22" s="102">
        <f>'[1]7'!F$392</f>
        <v>21.595600000000005</v>
      </c>
      <c r="I22" s="101">
        <f>'[1]7'!G$392</f>
        <v>21.595600000000005</v>
      </c>
      <c r="J22" s="103">
        <f>'[1]7'!H$392</f>
        <v>22</v>
      </c>
      <c r="K22" s="101">
        <f>'[1]7'!P$392</f>
        <v>-0.19999999999999396</v>
      </c>
      <c r="L22" s="101">
        <f>'[1]7'!Y$392</f>
        <v>-0.13929999999999509</v>
      </c>
      <c r="M22" s="101">
        <f>'[1]7'!AA$392</f>
        <v>-0.14694455345849483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0</v>
      </c>
      <c r="G23" s="101">
        <f>'[1]7'!E$393</f>
        <v>345</v>
      </c>
      <c r="H23" s="102">
        <f>'[1]7'!F$393</f>
        <v>0</v>
      </c>
      <c r="I23" s="101">
        <f>'[1]7'!G$393</f>
        <v>500</v>
      </c>
      <c r="J23" s="103">
        <f>'[1]7'!H$393</f>
        <v>663</v>
      </c>
      <c r="K23" s="101">
        <f>'[1]7'!P$393</f>
        <v>199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19</v>
      </c>
      <c r="F24" s="101">
        <f>'[1]7'!D$394</f>
        <v>66</v>
      </c>
      <c r="G24" s="101">
        <f>'[1]7'!E$394</f>
        <v>106</v>
      </c>
      <c r="H24" s="102">
        <f>'[1]7'!F$394</f>
        <v>20.3034</v>
      </c>
      <c r="I24" s="101">
        <f>'[1]7'!G$394</f>
        <v>20.3034</v>
      </c>
      <c r="J24" s="103">
        <f>'[1]7'!H$394</f>
        <v>23</v>
      </c>
      <c r="K24" s="101">
        <f>'[1]7'!P$394</f>
        <v>23.91</v>
      </c>
      <c r="L24" s="101">
        <f>'[1]7'!Y$394</f>
        <v>24.071999999999996</v>
      </c>
      <c r="M24" s="101">
        <f>'[1]7'!AA$394</f>
        <v>25.393031520839997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0</v>
      </c>
      <c r="F29" s="101">
        <f>'[1]7'!D$399</f>
        <v>0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0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2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0</v>
      </c>
      <c r="F37" s="101">
        <f>'[1]7'!D$407</f>
        <v>0</v>
      </c>
      <c r="G37" s="101">
        <f>'[1]7'!E$407</f>
        <v>114</v>
      </c>
      <c r="H37" s="102">
        <f>'[1]7'!F$407</f>
        <v>100</v>
      </c>
      <c r="I37" s="101">
        <f>'[1]7'!G$407</f>
        <v>38</v>
      </c>
      <c r="J37" s="103">
        <f>'[1]7'!H$407</f>
        <v>20</v>
      </c>
      <c r="K37" s="101">
        <f>'[1]7'!P$407</f>
        <v>15</v>
      </c>
      <c r="L37" s="101">
        <f>'[1]7'!Y$407</f>
        <v>14.836050000000006</v>
      </c>
      <c r="M37" s="101">
        <f>'[1]7'!AA$407</f>
        <v>15.650227870337257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311</v>
      </c>
      <c r="F38" s="101">
        <f>'[1]7'!D$408</f>
        <v>455</v>
      </c>
      <c r="G38" s="101">
        <f>'[1]7'!E$408</f>
        <v>378</v>
      </c>
      <c r="H38" s="102">
        <f>'[1]7'!F$408</f>
        <v>549.5</v>
      </c>
      <c r="I38" s="101">
        <f>'[1]7'!G$408</f>
        <v>290.5</v>
      </c>
      <c r="J38" s="103">
        <f>'[1]7'!H$408</f>
        <v>108</v>
      </c>
      <c r="K38" s="101">
        <f>'[1]7'!P$408</f>
        <v>112.09999999999991</v>
      </c>
      <c r="L38" s="101">
        <f>'[1]7'!Y$408</f>
        <v>110.31614999999991</v>
      </c>
      <c r="M38" s="101">
        <f>'[1]7'!AA$408</f>
        <v>116.37011773877174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0</v>
      </c>
      <c r="F39" s="101">
        <f>'[1]7'!D$409</f>
        <v>13</v>
      </c>
      <c r="G39" s="101">
        <f>'[1]7'!E$409</f>
        <v>0</v>
      </c>
      <c r="H39" s="102">
        <f>'[1]7'!F$409</f>
        <v>180</v>
      </c>
      <c r="I39" s="101">
        <f>'[1]7'!G$409</f>
        <v>0</v>
      </c>
      <c r="J39" s="103">
        <f>'[1]7'!H$409</f>
        <v>0</v>
      </c>
      <c r="K39" s="101">
        <f>'[1]7'!P$409</f>
        <v>0</v>
      </c>
      <c r="L39" s="101">
        <f>'[1]7'!Y$409</f>
        <v>0</v>
      </c>
      <c r="M39" s="101">
        <f>'[1]7'!AA$409</f>
        <v>2.9981445806015475E-14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5500</v>
      </c>
      <c r="F40" s="101">
        <f>'[1]7'!D$410</f>
        <v>0</v>
      </c>
      <c r="G40" s="101">
        <f>'[1]7'!E$410</f>
        <v>0</v>
      </c>
      <c r="H40" s="102">
        <f>'[1]7'!F$410</f>
        <v>0</v>
      </c>
      <c r="I40" s="101">
        <f>'[1]7'!G$410</f>
        <v>0</v>
      </c>
      <c r="J40" s="103">
        <f>'[1]7'!H$410</f>
        <v>0</v>
      </c>
      <c r="K40" s="101">
        <f>'[1]7'!P$410</f>
        <v>40000</v>
      </c>
      <c r="L40" s="101">
        <f>'[1]7'!Y$410</f>
        <v>50000</v>
      </c>
      <c r="M40" s="101">
        <f>'[1]7'!AA$410</f>
        <v>50000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0</v>
      </c>
      <c r="F41" s="101">
        <f>'[1]7'!D$411</f>
        <v>0</v>
      </c>
      <c r="G41" s="101">
        <f>'[1]7'!E$411</f>
        <v>0</v>
      </c>
      <c r="H41" s="102">
        <f>'[1]7'!F$411</f>
        <v>0</v>
      </c>
      <c r="I41" s="101">
        <f>'[1]7'!G$411</f>
        <v>0</v>
      </c>
      <c r="J41" s="103">
        <f>'[1]7'!H$411</f>
        <v>0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15909</v>
      </c>
      <c r="F42" s="101">
        <f>'[1]7'!D$412</f>
        <v>18551</v>
      </c>
      <c r="G42" s="101">
        <f>'[1]7'!E$412</f>
        <v>20832</v>
      </c>
      <c r="H42" s="102">
        <f>'[1]7'!F$412</f>
        <v>15183.542840000002</v>
      </c>
      <c r="I42" s="101">
        <f>'[1]7'!G$412</f>
        <v>15393.542840000002</v>
      </c>
      <c r="J42" s="103">
        <f>'[1]7'!H$412</f>
        <v>15674</v>
      </c>
      <c r="K42" s="101">
        <f>'[1]7'!P$412</f>
        <v>5212.7000000000007</v>
      </c>
      <c r="L42" s="101">
        <f>'[1]7'!Y$412</f>
        <v>3741.320609999997</v>
      </c>
      <c r="M42" s="101">
        <f>'[1]7'!AA$412</f>
        <v>3870.1380931911904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56</v>
      </c>
      <c r="F43" s="101">
        <f>'[1]7'!D$413</f>
        <v>180</v>
      </c>
      <c r="G43" s="101">
        <f>'[1]7'!E$413</f>
        <v>274</v>
      </c>
      <c r="H43" s="102">
        <f>'[1]7'!F$413</f>
        <v>49.5</v>
      </c>
      <c r="I43" s="101">
        <f>'[1]7'!G$413</f>
        <v>49.5</v>
      </c>
      <c r="J43" s="103">
        <f>'[1]7'!H$413</f>
        <v>50</v>
      </c>
      <c r="K43" s="101">
        <f>'[1]7'!P$413</f>
        <v>0</v>
      </c>
      <c r="L43" s="101">
        <f>'[1]7'!Y$413</f>
        <v>-10.1693</v>
      </c>
      <c r="M43" s="101">
        <f>'[1]7'!AA$413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457</v>
      </c>
      <c r="F44" s="101">
        <f>'[1]7'!D$414</f>
        <v>705</v>
      </c>
      <c r="G44" s="101">
        <f>'[1]7'!E$414</f>
        <v>409</v>
      </c>
      <c r="H44" s="102">
        <f>'[1]7'!F$414</f>
        <v>686.86320000000001</v>
      </c>
      <c r="I44" s="101">
        <f>'[1]7'!G$414</f>
        <v>393.86320000000006</v>
      </c>
      <c r="J44" s="103">
        <f>'[1]7'!H$414</f>
        <v>315</v>
      </c>
      <c r="K44" s="101">
        <f>'[1]7'!P$414</f>
        <v>144.27506400000016</v>
      </c>
      <c r="L44" s="101">
        <f>'[1]7'!Y$414</f>
        <v>132.82795000000004</v>
      </c>
      <c r="M44" s="101">
        <f>'[1]7'!AA$414</f>
        <v>140.11732806574281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2942</v>
      </c>
      <c r="F45" s="101">
        <f>'[1]7'!D$415</f>
        <v>2252</v>
      </c>
      <c r="G45" s="101">
        <f>'[1]7'!E$415</f>
        <v>2511</v>
      </c>
      <c r="H45" s="102">
        <f>'[1]7'!F$415</f>
        <v>1300.0628000000002</v>
      </c>
      <c r="I45" s="101">
        <f>'[1]7'!G$415</f>
        <v>1679.0628000000002</v>
      </c>
      <c r="J45" s="103">
        <f>'[1]7'!H$415</f>
        <v>1695</v>
      </c>
      <c r="K45" s="101">
        <f>'[1]7'!P$415</f>
        <v>232.70000000000005</v>
      </c>
      <c r="L45" s="101">
        <f>'[1]7'!Y$415</f>
        <v>274.65539999999964</v>
      </c>
      <c r="M45" s="101">
        <f>'[1]7'!AA$415</f>
        <v>289.72803379731289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0</v>
      </c>
      <c r="G46" s="94">
        <f>'[1]7'!E$416</f>
        <v>0</v>
      </c>
      <c r="H46" s="95">
        <f>'[1]7'!F$416</f>
        <v>0</v>
      </c>
      <c r="I46" s="94">
        <f>'[1]7'!G$416</f>
        <v>10</v>
      </c>
      <c r="J46" s="96">
        <f>'[1]7'!H$416</f>
        <v>0</v>
      </c>
      <c r="K46" s="94">
        <f>'[1]7'!P$416</f>
        <v>6</v>
      </c>
      <c r="L46" s="94">
        <f>'[1]7'!Y$416</f>
        <v>6.0179999999999989</v>
      </c>
      <c r="M46" s="94">
        <f>'[1]7'!AA$416</f>
        <v>6.3482578802099994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1075</v>
      </c>
      <c r="F51" s="74">
        <f t="shared" si="4"/>
        <v>13500</v>
      </c>
      <c r="G51" s="74">
        <f t="shared" si="4"/>
        <v>177696</v>
      </c>
      <c r="H51" s="75">
        <f t="shared" si="4"/>
        <v>17842.599999999999</v>
      </c>
      <c r="I51" s="74">
        <f t="shared" si="4"/>
        <v>17842.599999999999</v>
      </c>
      <c r="J51" s="76">
        <f t="shared" si="4"/>
        <v>17856.599999999999</v>
      </c>
      <c r="K51" s="74">
        <f t="shared" si="4"/>
        <v>1012.3959999999997</v>
      </c>
      <c r="L51" s="74">
        <f t="shared" si="4"/>
        <v>3237.1243179999992</v>
      </c>
      <c r="M51" s="74">
        <f t="shared" si="4"/>
        <v>3414.7723431310928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1075</v>
      </c>
      <c r="F52" s="88">
        <f t="shared" si="5"/>
        <v>13500</v>
      </c>
      <c r="G52" s="88">
        <f t="shared" si="5"/>
        <v>177696</v>
      </c>
      <c r="H52" s="89">
        <f t="shared" si="5"/>
        <v>17842.599999999999</v>
      </c>
      <c r="I52" s="88">
        <f t="shared" si="5"/>
        <v>17842.599999999999</v>
      </c>
      <c r="J52" s="90">
        <f t="shared" si="5"/>
        <v>17842.599999999999</v>
      </c>
      <c r="K52" s="88">
        <f t="shared" si="5"/>
        <v>1012.3959999999997</v>
      </c>
      <c r="L52" s="88">
        <f t="shared" si="5"/>
        <v>3237.1243179999992</v>
      </c>
      <c r="M52" s="88">
        <f t="shared" si="5"/>
        <v>3414.7723431310928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1075</v>
      </c>
      <c r="F56" s="94">
        <f t="shared" si="7"/>
        <v>13500</v>
      </c>
      <c r="G56" s="94">
        <f t="shared" si="7"/>
        <v>177696</v>
      </c>
      <c r="H56" s="95">
        <f t="shared" si="7"/>
        <v>17842.599999999999</v>
      </c>
      <c r="I56" s="94">
        <f t="shared" si="7"/>
        <v>17842.599999999999</v>
      </c>
      <c r="J56" s="96">
        <f t="shared" si="7"/>
        <v>17842.599999999999</v>
      </c>
      <c r="K56" s="94">
        <f t="shared" si="7"/>
        <v>1012.3959999999997</v>
      </c>
      <c r="L56" s="94">
        <f t="shared" si="7"/>
        <v>3237.1243179999992</v>
      </c>
      <c r="M56" s="94">
        <f t="shared" si="7"/>
        <v>3414.7723431310928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1075</v>
      </c>
      <c r="F57" s="88">
        <f>'[1]7'!D$426</f>
        <v>13500</v>
      </c>
      <c r="G57" s="88">
        <f>'[1]7'!E$426</f>
        <v>177696</v>
      </c>
      <c r="H57" s="89">
        <f>'[1]7'!F$426</f>
        <v>17842.599999999999</v>
      </c>
      <c r="I57" s="88">
        <f>'[1]7'!G$426</f>
        <v>17842.599999999999</v>
      </c>
      <c r="J57" s="90">
        <f>'[1]7'!H$426</f>
        <v>17842.599999999999</v>
      </c>
      <c r="K57" s="88">
        <f>'[1]7'!P$426</f>
        <v>1012.3959999999997</v>
      </c>
      <c r="L57" s="88">
        <f>'[1]7'!Y$426</f>
        <v>3237.1243179999992</v>
      </c>
      <c r="M57" s="88">
        <f>'[1]7'!AA$426</f>
        <v>3414.7723431310928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0</v>
      </c>
      <c r="J72" s="103">
        <f>'[1]7'!H$440</f>
        <v>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14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0</v>
      </c>
      <c r="F74" s="88">
        <f>'[1]7'!D$442</f>
        <v>0</v>
      </c>
      <c r="G74" s="88">
        <f>'[1]7'!E$442</f>
        <v>0</v>
      </c>
      <c r="H74" s="89">
        <f>'[1]7'!F$442</f>
        <v>0</v>
      </c>
      <c r="I74" s="88">
        <f>'[1]7'!G$442</f>
        <v>0</v>
      </c>
      <c r="J74" s="90">
        <f>'[1]7'!H$442</f>
        <v>14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0</v>
      </c>
      <c r="F75" s="94">
        <f>'[1]7'!D$443</f>
        <v>0</v>
      </c>
      <c r="G75" s="94">
        <f>'[1]7'!E$443</f>
        <v>0</v>
      </c>
      <c r="H75" s="95">
        <f>'[1]7'!F$443</f>
        <v>0</v>
      </c>
      <c r="I75" s="94">
        <f>'[1]7'!G$443</f>
        <v>0</v>
      </c>
      <c r="J75" s="96">
        <f>'[1]7'!H$443</f>
        <v>0</v>
      </c>
      <c r="K75" s="94">
        <f>'[1]7'!P$443</f>
        <v>0</v>
      </c>
      <c r="L75" s="94">
        <f>'[1]7'!Y$443</f>
        <v>0</v>
      </c>
      <c r="M75" s="94">
        <f>'[1]7'!AA$443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</v>
      </c>
      <c r="F77" s="74">
        <f t="shared" si="13"/>
        <v>169</v>
      </c>
      <c r="G77" s="74">
        <f t="shared" si="13"/>
        <v>273</v>
      </c>
      <c r="H77" s="75">
        <f t="shared" si="13"/>
        <v>0</v>
      </c>
      <c r="I77" s="74">
        <f t="shared" si="13"/>
        <v>100</v>
      </c>
      <c r="J77" s="76">
        <f t="shared" si="13"/>
        <v>100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</v>
      </c>
      <c r="F81" s="101">
        <f t="shared" si="15"/>
        <v>169</v>
      </c>
      <c r="G81" s="101">
        <f t="shared" si="15"/>
        <v>273</v>
      </c>
      <c r="H81" s="102">
        <f t="shared" si="15"/>
        <v>0</v>
      </c>
      <c r="I81" s="101">
        <f t="shared" si="15"/>
        <v>100</v>
      </c>
      <c r="J81" s="103">
        <f t="shared" si="15"/>
        <v>100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8</v>
      </c>
      <c r="F83" s="94">
        <f>'[1]7'!D$450</f>
        <v>169</v>
      </c>
      <c r="G83" s="94">
        <f>'[1]7'!E$450</f>
        <v>273</v>
      </c>
      <c r="H83" s="95">
        <f>'[1]7'!F$450</f>
        <v>0</v>
      </c>
      <c r="I83" s="94">
        <f>'[1]7'!G$450</f>
        <v>100</v>
      </c>
      <c r="J83" s="96">
        <f>'[1]7'!H$450</f>
        <v>100</v>
      </c>
      <c r="K83" s="94">
        <f>'[1]7'!P$450</f>
        <v>0</v>
      </c>
      <c r="L83" s="94">
        <f>'[1]7'!Y$450</f>
        <v>0</v>
      </c>
      <c r="M83" s="94">
        <f>'[1]7'!AA$450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0</v>
      </c>
      <c r="G90" s="74">
        <f>'[1]7'!E$456</f>
        <v>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196427</v>
      </c>
      <c r="F92" s="28">
        <f t="shared" ref="F92:M92" si="16">F4+F51+F77+F90</f>
        <v>225955</v>
      </c>
      <c r="G92" s="28">
        <f t="shared" si="16"/>
        <v>404325</v>
      </c>
      <c r="H92" s="29">
        <f t="shared" si="16"/>
        <v>242065.25927445301</v>
      </c>
      <c r="I92" s="28">
        <f t="shared" si="16"/>
        <v>246689.05927445303</v>
      </c>
      <c r="J92" s="30">
        <f t="shared" si="16"/>
        <v>244562.6</v>
      </c>
      <c r="K92" s="28">
        <f t="shared" si="16"/>
        <v>296091.07010400004</v>
      </c>
      <c r="L92" s="28">
        <f t="shared" si="16"/>
        <v>328149.72422014998</v>
      </c>
      <c r="M92" s="28">
        <f t="shared" si="16"/>
        <v>340670.18671377667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'[1]7'!$B$11</f>
        <v>Table B.2c: Payments and estimates by economic classification: Development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87166</v>
      </c>
      <c r="F4" s="74">
        <f t="shared" ref="F4:M4" si="0">F5+F8+F47</f>
        <v>96958</v>
      </c>
      <c r="G4" s="74">
        <f t="shared" si="0"/>
        <v>103710.3</v>
      </c>
      <c r="H4" s="75">
        <f t="shared" si="0"/>
        <v>109251.63059995999</v>
      </c>
      <c r="I4" s="74">
        <f t="shared" si="0"/>
        <v>107460.63059995999</v>
      </c>
      <c r="J4" s="76">
        <f t="shared" si="0"/>
        <v>106808.405</v>
      </c>
      <c r="K4" s="74">
        <f t="shared" si="0"/>
        <v>100484.71683160008</v>
      </c>
      <c r="L4" s="74">
        <f t="shared" si="0"/>
        <v>101178.07289232232</v>
      </c>
      <c r="M4" s="74">
        <f t="shared" si="0"/>
        <v>106731.18528002818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70509</v>
      </c>
      <c r="F5" s="81">
        <f t="shared" ref="F5:M5" si="1">SUM(F6:F7)</f>
        <v>77632</v>
      </c>
      <c r="G5" s="81">
        <f t="shared" si="1"/>
        <v>82363</v>
      </c>
      <c r="H5" s="82">
        <f t="shared" si="1"/>
        <v>87523.722376759993</v>
      </c>
      <c r="I5" s="81">
        <f t="shared" si="1"/>
        <v>87523.722376759993</v>
      </c>
      <c r="J5" s="83">
        <f t="shared" si="1"/>
        <v>87713</v>
      </c>
      <c r="K5" s="81">
        <f t="shared" si="1"/>
        <v>94235.000000000073</v>
      </c>
      <c r="L5" s="81">
        <f t="shared" si="1"/>
        <v>97045.782804319519</v>
      </c>
      <c r="M5" s="81">
        <f t="shared" si="1"/>
        <v>102371.49475385004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61416</v>
      </c>
      <c r="F6" s="88">
        <f>'[1]7'!D$526</f>
        <v>67659</v>
      </c>
      <c r="G6" s="88">
        <f>'[1]7'!E$526</f>
        <v>70000.75</v>
      </c>
      <c r="H6" s="89">
        <f>'[1]7'!F$526</f>
        <v>77330.364020245994</v>
      </c>
      <c r="I6" s="88">
        <f>'[1]7'!G$526</f>
        <v>77330.364020245994</v>
      </c>
      <c r="J6" s="90">
        <f>'[1]7'!H$526</f>
        <v>74556</v>
      </c>
      <c r="K6" s="88">
        <f>'[1]7'!P$526</f>
        <v>80175.000000000073</v>
      </c>
      <c r="L6" s="88">
        <f>'[1]7'!Y$526</f>
        <v>84376.73216924243</v>
      </c>
      <c r="M6" s="88">
        <f>'[1]7'!AA$526</f>
        <v>89007.187587198714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9093</v>
      </c>
      <c r="F7" s="94">
        <f>'[1]7'!D$527</f>
        <v>9973</v>
      </c>
      <c r="G7" s="94">
        <f>'[1]7'!E$527</f>
        <v>12362.250000000002</v>
      </c>
      <c r="H7" s="95">
        <f>'[1]7'!F$527</f>
        <v>10193.358356513998</v>
      </c>
      <c r="I7" s="94">
        <f>'[1]7'!G$527</f>
        <v>10193.358356513998</v>
      </c>
      <c r="J7" s="96">
        <f>'[1]7'!H$527</f>
        <v>13157</v>
      </c>
      <c r="K7" s="94">
        <f>'[1]7'!P$527</f>
        <v>14060.000000000005</v>
      </c>
      <c r="L7" s="94">
        <f>'[1]7'!Y$527</f>
        <v>12669.050635077096</v>
      </c>
      <c r="M7" s="94">
        <f>'[1]7'!AA$527</f>
        <v>13364.307166651326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16657</v>
      </c>
      <c r="F8" s="81">
        <f t="shared" si="2"/>
        <v>19325</v>
      </c>
      <c r="G8" s="81">
        <f t="shared" si="2"/>
        <v>21347.3</v>
      </c>
      <c r="H8" s="82">
        <f t="shared" si="2"/>
        <v>21727.9082232</v>
      </c>
      <c r="I8" s="81">
        <f t="shared" si="2"/>
        <v>19936.9082232</v>
      </c>
      <c r="J8" s="83">
        <f t="shared" si="2"/>
        <v>19095.404999999999</v>
      </c>
      <c r="K8" s="81">
        <f t="shared" si="2"/>
        <v>6249.7168316000007</v>
      </c>
      <c r="L8" s="81">
        <f t="shared" si="2"/>
        <v>4132.2900880028001</v>
      </c>
      <c r="M8" s="81">
        <f t="shared" si="2"/>
        <v>4359.6905261781312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33</v>
      </c>
      <c r="F9" s="88">
        <f>'[1]7'!D$529</f>
        <v>60</v>
      </c>
      <c r="G9" s="88">
        <f>'[1]7'!E$529</f>
        <v>0</v>
      </c>
      <c r="H9" s="89">
        <f>'[1]7'!F$529</f>
        <v>19.775520000000011</v>
      </c>
      <c r="I9" s="88">
        <f>'[1]7'!G$529</f>
        <v>19.775520000000011</v>
      </c>
      <c r="J9" s="90">
        <f>'[1]7'!H$529</f>
        <v>19</v>
      </c>
      <c r="K9" s="88">
        <f>'[1]7'!P$529</f>
        <v>7.1054273576010019E-15</v>
      </c>
      <c r="L9" s="88">
        <f>'[1]7'!Y$529</f>
        <v>-5.3632499999999901</v>
      </c>
      <c r="M9" s="88">
        <f>'[1]7'!AA$529</f>
        <v>-5.6575762838212427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143</v>
      </c>
      <c r="F10" s="101">
        <f>'[1]7'!D$530</f>
        <v>30</v>
      </c>
      <c r="G10" s="101">
        <f>'[1]7'!E$530</f>
        <v>88</v>
      </c>
      <c r="H10" s="102">
        <f>'[1]7'!F$530</f>
        <v>89.448800000000006</v>
      </c>
      <c r="I10" s="101">
        <f>'[1]7'!G$530</f>
        <v>15.448800000000006</v>
      </c>
      <c r="J10" s="103">
        <f>'[1]7'!H$530</f>
        <v>14</v>
      </c>
      <c r="K10" s="101">
        <f>'[1]7'!P$530</f>
        <v>25</v>
      </c>
      <c r="L10" s="101">
        <f>'[1]7'!Y$530</f>
        <v>-96.747649999999979</v>
      </c>
      <c r="M10" s="101">
        <f>'[1]7'!AA$530</f>
        <v>-102.05700091463925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15</v>
      </c>
      <c r="F11" s="101">
        <f>'[1]7'!D$531</f>
        <v>2</v>
      </c>
      <c r="G11" s="101">
        <f>'[1]7'!E$531</f>
        <v>64</v>
      </c>
      <c r="H11" s="102">
        <f>'[1]7'!F$531</f>
        <v>147.04504</v>
      </c>
      <c r="I11" s="101">
        <f>'[1]7'!G$531</f>
        <v>38.04504</v>
      </c>
      <c r="J11" s="103">
        <f>'[1]7'!H$531</f>
        <v>40</v>
      </c>
      <c r="K11" s="101">
        <f>'[1]7'!P$531</f>
        <v>9.9000000000000057</v>
      </c>
      <c r="L11" s="101">
        <f>'[1]7'!Y$531</f>
        <v>24.165367000000003</v>
      </c>
      <c r="M11" s="101">
        <f>'[1]7'!AA$531</f>
        <v>25.716351733582506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0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365</v>
      </c>
      <c r="F14" s="101">
        <f>'[1]7'!D$534</f>
        <v>308</v>
      </c>
      <c r="G14" s="101">
        <f>'[1]7'!E$534</f>
        <v>206</v>
      </c>
      <c r="H14" s="102">
        <f>'[1]7'!F$534</f>
        <v>342.89920000000006</v>
      </c>
      <c r="I14" s="101">
        <f>'[1]7'!G$534</f>
        <v>281.89920000000006</v>
      </c>
      <c r="J14" s="103">
        <f>'[1]7'!H$534</f>
        <v>277.06200000000001</v>
      </c>
      <c r="K14" s="101">
        <f>'[1]7'!P$534</f>
        <v>59.366864000000078</v>
      </c>
      <c r="L14" s="101">
        <f>'[1]7'!Y$534</f>
        <v>28.589921380000078</v>
      </c>
      <c r="M14" s="101">
        <f>'[1]7'!AA$534</f>
        <v>30.158888949014539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0</v>
      </c>
      <c r="F15" s="101">
        <f>'[1]7'!D$535</f>
        <v>0</v>
      </c>
      <c r="G15" s="101">
        <f>'[1]7'!E$535</f>
        <v>0</v>
      </c>
      <c r="H15" s="102">
        <f>'[1]7'!F$535</f>
        <v>0</v>
      </c>
      <c r="I15" s="101">
        <f>'[1]7'!G$535</f>
        <v>0</v>
      </c>
      <c r="J15" s="103">
        <f>'[1]7'!H$535</f>
        <v>0</v>
      </c>
      <c r="K15" s="101">
        <f>'[1]7'!P$535</f>
        <v>0</v>
      </c>
      <c r="L15" s="101">
        <f>'[1]7'!Y$535</f>
        <v>0</v>
      </c>
      <c r="M15" s="101">
        <f>'[1]7'!AA$535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364</v>
      </c>
      <c r="G16" s="101">
        <f>'[1]7'!E$536</f>
        <v>510</v>
      </c>
      <c r="H16" s="102">
        <f>'[1]7'!F$536</f>
        <v>294</v>
      </c>
      <c r="I16" s="101">
        <f>'[1]7'!G$536</f>
        <v>224</v>
      </c>
      <c r="J16" s="103">
        <f>'[1]7'!H$536</f>
        <v>224</v>
      </c>
      <c r="K16" s="101">
        <f>'[1]7'!P$536</f>
        <v>0</v>
      </c>
      <c r="L16" s="101">
        <f>'[1]7'!Y$536</f>
        <v>24.030249999999995</v>
      </c>
      <c r="M16" s="101">
        <f>'[1]7'!AA$536</f>
        <v>25.348990349936248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2716</v>
      </c>
      <c r="F17" s="101">
        <f>'[1]7'!D$537</f>
        <v>2450</v>
      </c>
      <c r="G17" s="101">
        <f>'[1]7'!E$537</f>
        <v>3985</v>
      </c>
      <c r="H17" s="102">
        <f>'[1]7'!F$537</f>
        <v>3369.1670399999998</v>
      </c>
      <c r="I17" s="101">
        <f>'[1]7'!G$537</f>
        <v>3265.1670399999998</v>
      </c>
      <c r="J17" s="103">
        <f>'[1]7'!H$537</f>
        <v>2376.7579999999998</v>
      </c>
      <c r="K17" s="101">
        <f>'[1]7'!P$537</f>
        <v>1749.8000060000006</v>
      </c>
      <c r="L17" s="101">
        <f>'[1]7'!Y$537</f>
        <v>223.32179601800044</v>
      </c>
      <c r="M17" s="101">
        <f>'[1]7'!AA$537</f>
        <v>235.87732658589567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320</v>
      </c>
      <c r="F18" s="101">
        <f>'[1]7'!D$538</f>
        <v>779</v>
      </c>
      <c r="G18" s="101">
        <f>'[1]7'!E$538</f>
        <v>0</v>
      </c>
      <c r="H18" s="102">
        <f>'[1]7'!F$538</f>
        <v>0.19000000000005457</v>
      </c>
      <c r="I18" s="101">
        <f>'[1]7'!G$538</f>
        <v>0.19000000000005457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35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0</v>
      </c>
      <c r="I21" s="101">
        <f>'[1]7'!G$541</f>
        <v>0</v>
      </c>
      <c r="J21" s="103">
        <f>'[1]7'!H$541</f>
        <v>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19</v>
      </c>
      <c r="F22" s="101">
        <f>'[1]7'!D$542</f>
        <v>128</v>
      </c>
      <c r="G22" s="101">
        <f>'[1]7'!E$542</f>
        <v>43</v>
      </c>
      <c r="H22" s="102">
        <f>'[1]7'!F$542</f>
        <v>2000</v>
      </c>
      <c r="I22" s="101">
        <f>'[1]7'!G$542</f>
        <v>1424</v>
      </c>
      <c r="J22" s="103">
        <f>'[1]7'!H$542</f>
        <v>1838.3309999999999</v>
      </c>
      <c r="K22" s="101">
        <f>'[1]7'!P$542</f>
        <v>1933</v>
      </c>
      <c r="L22" s="101">
        <f>'[1]7'!Y$542</f>
        <v>0</v>
      </c>
      <c r="M22" s="101">
        <f>'[1]7'!AA$542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0</v>
      </c>
      <c r="F23" s="101">
        <f>'[1]7'!D$543</f>
        <v>0</v>
      </c>
      <c r="G23" s="101">
        <f>'[1]7'!E$543</f>
        <v>0</v>
      </c>
      <c r="H23" s="102">
        <f>'[1]7'!F$543</f>
        <v>0</v>
      </c>
      <c r="I23" s="101">
        <f>'[1]7'!G$543</f>
        <v>0</v>
      </c>
      <c r="J23" s="103">
        <f>'[1]7'!H$543</f>
        <v>0</v>
      </c>
      <c r="K23" s="101">
        <f>'[1]7'!P$543</f>
        <v>0</v>
      </c>
      <c r="L23" s="101">
        <f>'[1]7'!Y$543</f>
        <v>0</v>
      </c>
      <c r="M23" s="101">
        <f>'[1]7'!AA$543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44</v>
      </c>
      <c r="F24" s="101">
        <f>'[1]7'!D$544</f>
        <v>57</v>
      </c>
      <c r="G24" s="101">
        <f>'[1]7'!E$544</f>
        <v>64</v>
      </c>
      <c r="H24" s="102">
        <f>'[1]7'!F$544</f>
        <v>23.476438400000003</v>
      </c>
      <c r="I24" s="101">
        <f>'[1]7'!G$544</f>
        <v>25.476438400000003</v>
      </c>
      <c r="J24" s="103">
        <f>'[1]7'!H$544</f>
        <v>29</v>
      </c>
      <c r="K24" s="101">
        <f>'[1]7'!P$544</f>
        <v>6.5</v>
      </c>
      <c r="L24" s="101">
        <f>'[1]7'!Y$544</f>
        <v>5.7394000000000069</v>
      </c>
      <c r="M24" s="101">
        <f>'[1]7'!AA$544</f>
        <v>6.054368773293004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45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0</v>
      </c>
      <c r="F29" s="101">
        <f>'[1]7'!D$549</f>
        <v>0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0</v>
      </c>
      <c r="F32" s="101">
        <f>'[1]7'!D$552</f>
        <v>0</v>
      </c>
      <c r="G32" s="101">
        <f>'[1]7'!E$552</f>
        <v>0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62</v>
      </c>
      <c r="F37" s="101">
        <f>'[1]7'!D$557</f>
        <v>9</v>
      </c>
      <c r="G37" s="101">
        <f>'[1]7'!E$557</f>
        <v>0</v>
      </c>
      <c r="H37" s="102">
        <f>'[1]7'!F$557</f>
        <v>0.21360000000000312</v>
      </c>
      <c r="I37" s="101">
        <f>'[1]7'!G$557</f>
        <v>639.21360000000004</v>
      </c>
      <c r="J37" s="103">
        <f>'[1]7'!H$557</f>
        <v>226</v>
      </c>
      <c r="K37" s="101">
        <f>'[1]7'!P$557</f>
        <v>34</v>
      </c>
      <c r="L37" s="101">
        <f>'[1]7'!Y$557</f>
        <v>-3.6082248300317588E-16</v>
      </c>
      <c r="M37" s="101">
        <f>'[1]7'!AA$557</f>
        <v>-3.8062382370918085E-16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66</v>
      </c>
      <c r="F38" s="101">
        <f>'[1]7'!D$558</f>
        <v>142</v>
      </c>
      <c r="G38" s="101">
        <f>'[1]7'!E$558</f>
        <v>330</v>
      </c>
      <c r="H38" s="102">
        <f>'[1]7'!F$558</f>
        <v>259.02280000000002</v>
      </c>
      <c r="I38" s="101">
        <f>'[1]7'!G$558</f>
        <v>271.02280000000002</v>
      </c>
      <c r="J38" s="103">
        <f>'[1]7'!H$558</f>
        <v>223.85048650806777</v>
      </c>
      <c r="K38" s="101">
        <f>'[1]7'!P$558</f>
        <v>66.300000000000011</v>
      </c>
      <c r="L38" s="101">
        <f>'[1]7'!Y$558</f>
        <v>49.397860000000009</v>
      </c>
      <c r="M38" s="101">
        <f>'[1]7'!AA$558</f>
        <v>77.149055200747512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0</v>
      </c>
      <c r="F39" s="101">
        <f>'[1]7'!D$559</f>
        <v>0</v>
      </c>
      <c r="G39" s="101">
        <f>'[1]7'!E$559</f>
        <v>0</v>
      </c>
      <c r="H39" s="102">
        <f>'[1]7'!F$559</f>
        <v>1.7763568394002505E-15</v>
      </c>
      <c r="I39" s="101">
        <f>'[1]7'!G$559</f>
        <v>1.7763568394002505E-15</v>
      </c>
      <c r="J39" s="103">
        <f>'[1]7'!H$559</f>
        <v>0</v>
      </c>
      <c r="K39" s="101">
        <f>'[1]7'!P$559</f>
        <v>23</v>
      </c>
      <c r="L39" s="101">
        <f>'[1]7'!Y$559</f>
        <v>0</v>
      </c>
      <c r="M39" s="101">
        <f>'[1]7'!AA$559</f>
        <v>4.1607614306737144E-31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22</v>
      </c>
      <c r="F40" s="101">
        <f>'[1]7'!D$560</f>
        <v>0</v>
      </c>
      <c r="G40" s="101">
        <f>'[1]7'!E$560</f>
        <v>0</v>
      </c>
      <c r="H40" s="102">
        <f>'[1]7'!F$560</f>
        <v>0</v>
      </c>
      <c r="I40" s="101">
        <f>'[1]7'!G$560</f>
        <v>0</v>
      </c>
      <c r="J40" s="103">
        <f>'[1]7'!H$560</f>
        <v>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11274</v>
      </c>
      <c r="F42" s="101">
        <f>'[1]7'!D$562</f>
        <v>12575</v>
      </c>
      <c r="G42" s="101">
        <f>'[1]7'!E$562</f>
        <v>12910.3</v>
      </c>
      <c r="H42" s="102">
        <f>'[1]7'!F$562</f>
        <v>12289.006664799999</v>
      </c>
      <c r="I42" s="101">
        <f>'[1]7'!G$562</f>
        <v>11129.006664799999</v>
      </c>
      <c r="J42" s="103">
        <f>'[1]7'!H$562</f>
        <v>11512.754619952091</v>
      </c>
      <c r="K42" s="101">
        <f>'[1]7'!P$562</f>
        <v>2159.9999616000005</v>
      </c>
      <c r="L42" s="101">
        <f>'[1]7'!Y$562</f>
        <v>3326.8571166048005</v>
      </c>
      <c r="M42" s="101">
        <f>'[1]7'!AA$562</f>
        <v>3508.7467681908738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146</v>
      </c>
      <c r="F43" s="101">
        <f>'[1]7'!D$563</f>
        <v>36</v>
      </c>
      <c r="G43" s="101">
        <f>'[1]7'!E$563</f>
        <v>51</v>
      </c>
      <c r="H43" s="102">
        <f>'[1]7'!F$563</f>
        <v>204</v>
      </c>
      <c r="I43" s="101">
        <f>'[1]7'!G$563</f>
        <v>111</v>
      </c>
      <c r="J43" s="103">
        <f>'[1]7'!H$563</f>
        <v>136</v>
      </c>
      <c r="K43" s="101">
        <f>'[1]7'!P$563</f>
        <v>0</v>
      </c>
      <c r="L43" s="101">
        <f>'[1]7'!Y$563</f>
        <v>-51.271305000000012</v>
      </c>
      <c r="M43" s="101">
        <f>'[1]7'!AA$563</f>
        <v>-0.44083366037549954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215</v>
      </c>
      <c r="F44" s="101">
        <f>'[1]7'!D$564</f>
        <v>212</v>
      </c>
      <c r="G44" s="101">
        <f>'[1]7'!E$564</f>
        <v>289</v>
      </c>
      <c r="H44" s="102">
        <f>'[1]7'!F$564</f>
        <v>322.428</v>
      </c>
      <c r="I44" s="101">
        <f>'[1]7'!G$564</f>
        <v>149.428</v>
      </c>
      <c r="J44" s="103">
        <f>'[1]7'!H$564</f>
        <v>163.91759353984267</v>
      </c>
      <c r="K44" s="101">
        <f>'[1]7'!P$564</f>
        <v>92</v>
      </c>
      <c r="L44" s="101">
        <f>'[1]7'!Y$564</f>
        <v>76.065182999999877</v>
      </c>
      <c r="M44" s="101">
        <f>'[1]7'!AA$564</f>
        <v>80.239514355162072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1182</v>
      </c>
      <c r="F45" s="101">
        <f>'[1]7'!D$565</f>
        <v>2173</v>
      </c>
      <c r="G45" s="101">
        <f>'[1]7'!E$565</f>
        <v>2807</v>
      </c>
      <c r="H45" s="102">
        <f>'[1]7'!F$565</f>
        <v>2322.2351200000003</v>
      </c>
      <c r="I45" s="101">
        <f>'[1]7'!G$565</f>
        <v>2336.2351200000003</v>
      </c>
      <c r="J45" s="103">
        <f>'[1]7'!H$565</f>
        <v>2007.7312999999999</v>
      </c>
      <c r="K45" s="101">
        <f>'[1]7'!P$565</f>
        <v>90.849999999999909</v>
      </c>
      <c r="L45" s="101">
        <f>'[1]7'!Y$565</f>
        <v>517.54504899999984</v>
      </c>
      <c r="M45" s="101">
        <f>'[1]7'!AA$565</f>
        <v>468.04771537484061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0</v>
      </c>
      <c r="G46" s="94">
        <f>'[1]7'!E$566</f>
        <v>0</v>
      </c>
      <c r="H46" s="95">
        <f>'[1]7'!F$566</f>
        <v>0</v>
      </c>
      <c r="I46" s="94">
        <f>'[1]7'!G$566</f>
        <v>7</v>
      </c>
      <c r="J46" s="96">
        <f>'[1]7'!H$566</f>
        <v>7</v>
      </c>
      <c r="K46" s="94">
        <f>'[1]7'!P$566</f>
        <v>0</v>
      </c>
      <c r="L46" s="94">
        <f>'[1]7'!Y$566</f>
        <v>9.9603499999999876</v>
      </c>
      <c r="M46" s="94">
        <f>'[1]7'!AA$566</f>
        <v>10.506957523620748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1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6651</v>
      </c>
      <c r="F51" s="74">
        <f t="shared" si="4"/>
        <v>4677</v>
      </c>
      <c r="G51" s="74">
        <f t="shared" si="4"/>
        <v>5381.4999999999982</v>
      </c>
      <c r="H51" s="75">
        <f t="shared" si="4"/>
        <v>5221.5</v>
      </c>
      <c r="I51" s="74">
        <f t="shared" si="4"/>
        <v>5221.5</v>
      </c>
      <c r="J51" s="76">
        <f t="shared" si="4"/>
        <v>5267.5</v>
      </c>
      <c r="K51" s="74">
        <f t="shared" si="4"/>
        <v>70000</v>
      </c>
      <c r="L51" s="74">
        <f t="shared" si="4"/>
        <v>7.9550000001290755E-2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6651</v>
      </c>
      <c r="F52" s="88">
        <f t="shared" si="5"/>
        <v>4677</v>
      </c>
      <c r="G52" s="88">
        <f t="shared" si="5"/>
        <v>5381.4999999999982</v>
      </c>
      <c r="H52" s="89">
        <f t="shared" si="5"/>
        <v>5221.5</v>
      </c>
      <c r="I52" s="88">
        <f t="shared" si="5"/>
        <v>5221.5</v>
      </c>
      <c r="J52" s="90">
        <f t="shared" si="5"/>
        <v>5221.5</v>
      </c>
      <c r="K52" s="88">
        <f t="shared" si="5"/>
        <v>70000</v>
      </c>
      <c r="L52" s="88">
        <f t="shared" si="5"/>
        <v>7.9550000001290755E-2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6651</v>
      </c>
      <c r="F56" s="94">
        <f t="shared" si="7"/>
        <v>4677</v>
      </c>
      <c r="G56" s="94">
        <f t="shared" si="7"/>
        <v>5381.4999999999982</v>
      </c>
      <c r="H56" s="95">
        <f t="shared" si="7"/>
        <v>5221.5</v>
      </c>
      <c r="I56" s="94">
        <f t="shared" si="7"/>
        <v>5221.5</v>
      </c>
      <c r="J56" s="96">
        <f t="shared" si="7"/>
        <v>5221.5</v>
      </c>
      <c r="K56" s="94">
        <f t="shared" si="7"/>
        <v>70000</v>
      </c>
      <c r="L56" s="94">
        <f t="shared" si="7"/>
        <v>7.9550000001290755E-2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6651</v>
      </c>
      <c r="F57" s="88">
        <f>'[1]7'!D$576</f>
        <v>4677</v>
      </c>
      <c r="G57" s="88">
        <f>'[1]7'!E$576</f>
        <v>5381.4999999999982</v>
      </c>
      <c r="H57" s="89">
        <f>'[1]7'!F$576</f>
        <v>5221.5</v>
      </c>
      <c r="I57" s="88">
        <f>'[1]7'!G$576</f>
        <v>5221.5</v>
      </c>
      <c r="J57" s="90">
        <f>'[1]7'!H$576</f>
        <v>5221.5</v>
      </c>
      <c r="K57" s="88">
        <f>'[1]7'!P$576</f>
        <v>70000</v>
      </c>
      <c r="L57" s="88">
        <f>'[1]7'!Y$576</f>
        <v>7.9550000001290755E-2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46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0</v>
      </c>
      <c r="F74" s="88">
        <f>'[1]7'!D$592</f>
        <v>0</v>
      </c>
      <c r="G74" s="88">
        <f>'[1]7'!E$592</f>
        <v>0</v>
      </c>
      <c r="H74" s="89">
        <f>'[1]7'!F$592</f>
        <v>0</v>
      </c>
      <c r="I74" s="88">
        <f>'[1]7'!G$592</f>
        <v>0</v>
      </c>
      <c r="J74" s="90">
        <f>'[1]7'!H$592</f>
        <v>46</v>
      </c>
      <c r="K74" s="88">
        <f>'[1]7'!P$592</f>
        <v>0</v>
      </c>
      <c r="L74" s="88">
        <f>'[1]7'!Y$592</f>
        <v>0</v>
      </c>
      <c r="M74" s="88">
        <f>'[1]7'!AA$592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0</v>
      </c>
      <c r="F75" s="94">
        <f>'[1]7'!D$593</f>
        <v>0</v>
      </c>
      <c r="G75" s="94">
        <f>'[1]7'!E$593</f>
        <v>0</v>
      </c>
      <c r="H75" s="95">
        <f>'[1]7'!F$593</f>
        <v>0</v>
      </c>
      <c r="I75" s="94">
        <f>'[1]7'!G$593</f>
        <v>0</v>
      </c>
      <c r="J75" s="96">
        <f>'[1]7'!H$593</f>
        <v>0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5580</v>
      </c>
      <c r="F77" s="74">
        <f t="shared" si="13"/>
        <v>681</v>
      </c>
      <c r="G77" s="74">
        <f t="shared" si="13"/>
        <v>5097.2</v>
      </c>
      <c r="H77" s="75">
        <f t="shared" si="13"/>
        <v>14472.6</v>
      </c>
      <c r="I77" s="74">
        <f t="shared" si="13"/>
        <v>16767.599999999999</v>
      </c>
      <c r="J77" s="76">
        <f t="shared" si="13"/>
        <v>18156</v>
      </c>
      <c r="K77" s="74">
        <f t="shared" si="13"/>
        <v>5933</v>
      </c>
      <c r="L77" s="74">
        <f t="shared" si="13"/>
        <v>7387.848</v>
      </c>
      <c r="M77" s="74">
        <f t="shared" si="13"/>
        <v>7793.2808713515606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5574</v>
      </c>
      <c r="F78" s="81">
        <f t="shared" si="14"/>
        <v>681</v>
      </c>
      <c r="G78" s="81">
        <f t="shared" si="14"/>
        <v>5009</v>
      </c>
      <c r="H78" s="82">
        <f t="shared" si="14"/>
        <v>14472.6</v>
      </c>
      <c r="I78" s="81">
        <f t="shared" si="14"/>
        <v>16557.599999999999</v>
      </c>
      <c r="J78" s="83">
        <f t="shared" si="14"/>
        <v>17902</v>
      </c>
      <c r="K78" s="81">
        <f t="shared" si="14"/>
        <v>5923</v>
      </c>
      <c r="L78" s="81">
        <f t="shared" si="14"/>
        <v>7387.848</v>
      </c>
      <c r="M78" s="81">
        <f t="shared" si="14"/>
        <v>7793.2808713515606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5574</v>
      </c>
      <c r="F79" s="88">
        <f>'[1]7'!D$596</f>
        <v>681</v>
      </c>
      <c r="G79" s="88">
        <f>'[1]7'!E$596</f>
        <v>5009</v>
      </c>
      <c r="H79" s="89">
        <f>'[1]7'!F$596</f>
        <v>14472.6</v>
      </c>
      <c r="I79" s="88">
        <f>'[1]7'!G$596</f>
        <v>16557.599999999999</v>
      </c>
      <c r="J79" s="90">
        <f>'[1]7'!H$596</f>
        <v>17902</v>
      </c>
      <c r="K79" s="88">
        <f>'[1]7'!P$596</f>
        <v>5923</v>
      </c>
      <c r="L79" s="88">
        <f>'[1]7'!Y$596</f>
        <v>7387.848</v>
      </c>
      <c r="M79" s="88">
        <f>'[1]7'!AA$596</f>
        <v>7793.2808713515606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0</v>
      </c>
      <c r="G80" s="94">
        <f>'[1]7'!E$597</f>
        <v>0</v>
      </c>
      <c r="H80" s="95">
        <f>'[1]7'!F$597</f>
        <v>0</v>
      </c>
      <c r="I80" s="94">
        <f>'[1]7'!G$597</f>
        <v>0</v>
      </c>
      <c r="J80" s="96">
        <f>'[1]7'!H$597</f>
        <v>0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</v>
      </c>
      <c r="F81" s="101">
        <f t="shared" si="15"/>
        <v>0</v>
      </c>
      <c r="G81" s="101">
        <f t="shared" si="15"/>
        <v>88.2</v>
      </c>
      <c r="H81" s="102">
        <f t="shared" si="15"/>
        <v>0</v>
      </c>
      <c r="I81" s="101">
        <f t="shared" si="15"/>
        <v>210</v>
      </c>
      <c r="J81" s="103">
        <f t="shared" si="15"/>
        <v>254</v>
      </c>
      <c r="K81" s="101">
        <f t="shared" si="15"/>
        <v>10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6</v>
      </c>
      <c r="F83" s="94">
        <f>'[1]7'!D$600</f>
        <v>0</v>
      </c>
      <c r="G83" s="94">
        <f>'[1]7'!E$600</f>
        <v>88.2</v>
      </c>
      <c r="H83" s="95">
        <f>'[1]7'!F$600</f>
        <v>0</v>
      </c>
      <c r="I83" s="94">
        <f>'[1]7'!G$600</f>
        <v>210</v>
      </c>
      <c r="J83" s="96">
        <f>'[1]7'!H$600</f>
        <v>254</v>
      </c>
      <c r="K83" s="94">
        <f>'[1]7'!P$600</f>
        <v>10</v>
      </c>
      <c r="L83" s="94">
        <f>'[1]7'!Y$600</f>
        <v>0</v>
      </c>
      <c r="M83" s="94">
        <f>'[1]7'!AA$600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0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99397</v>
      </c>
      <c r="F92" s="28">
        <f t="shared" ref="F92:M92" si="16">F4+F51+F77+F90</f>
        <v>102316</v>
      </c>
      <c r="G92" s="28">
        <f t="shared" si="16"/>
        <v>114189</v>
      </c>
      <c r="H92" s="29">
        <f t="shared" si="16"/>
        <v>128945.73059995999</v>
      </c>
      <c r="I92" s="28">
        <f t="shared" si="16"/>
        <v>129449.73059995999</v>
      </c>
      <c r="J92" s="30">
        <f t="shared" si="16"/>
        <v>130231.905</v>
      </c>
      <c r="K92" s="28">
        <f t="shared" si="16"/>
        <v>176417.71683160006</v>
      </c>
      <c r="L92" s="28">
        <f t="shared" si="16"/>
        <v>108566.00044232231</v>
      </c>
      <c r="M92" s="28">
        <f t="shared" si="16"/>
        <v>114524.46615137973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'[1]7'!$B$12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227713</v>
      </c>
      <c r="F4" s="74">
        <f t="shared" ref="F4:M4" si="0">F5+F8+F47</f>
        <v>241947</v>
      </c>
      <c r="G4" s="74">
        <f t="shared" si="0"/>
        <v>251071.99999999997</v>
      </c>
      <c r="H4" s="75">
        <f t="shared" si="0"/>
        <v>261493.96891879049</v>
      </c>
      <c r="I4" s="74">
        <f t="shared" si="0"/>
        <v>261678.96891879049</v>
      </c>
      <c r="J4" s="76">
        <f t="shared" si="0"/>
        <v>261101.40700000001</v>
      </c>
      <c r="K4" s="74">
        <f t="shared" si="0"/>
        <v>263529.10760851688</v>
      </c>
      <c r="L4" s="74">
        <f t="shared" si="0"/>
        <v>282008.88400816021</v>
      </c>
      <c r="M4" s="74">
        <f t="shared" si="0"/>
        <v>297485.06483782502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213871</v>
      </c>
      <c r="F5" s="81">
        <f t="shared" ref="F5:M5" si="1">SUM(F6:F7)</f>
        <v>226730</v>
      </c>
      <c r="G5" s="81">
        <f t="shared" si="1"/>
        <v>236745.99999999997</v>
      </c>
      <c r="H5" s="82">
        <f t="shared" si="1"/>
        <v>248785.29483879049</v>
      </c>
      <c r="I5" s="81">
        <f t="shared" si="1"/>
        <v>248535.29483879049</v>
      </c>
      <c r="J5" s="83">
        <f t="shared" si="1"/>
        <v>247499</v>
      </c>
      <c r="K5" s="81">
        <f t="shared" si="1"/>
        <v>257123.00096691685</v>
      </c>
      <c r="L5" s="81">
        <f t="shared" si="1"/>
        <v>276405.42937244743</v>
      </c>
      <c r="M5" s="81">
        <f t="shared" si="1"/>
        <v>291574.10188542173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202526</v>
      </c>
      <c r="F6" s="88">
        <f>'[1]7'!D$676</f>
        <v>214738</v>
      </c>
      <c r="G6" s="88">
        <f>'[1]7'!E$676</f>
        <v>201241.44999999998</v>
      </c>
      <c r="H6" s="89">
        <f>'[1]7'!F$676</f>
        <v>232639.63561297199</v>
      </c>
      <c r="I6" s="88">
        <f>'[1]7'!G$676</f>
        <v>232427.13561297199</v>
      </c>
      <c r="J6" s="90">
        <f>'[1]7'!H$676</f>
        <v>210374</v>
      </c>
      <c r="K6" s="88">
        <f>'[1]7'!P$676</f>
        <v>218670.00096686301</v>
      </c>
      <c r="L6" s="88">
        <f>'[1]7'!Y$676</f>
        <v>234332.48802848032</v>
      </c>
      <c r="M6" s="88">
        <f>'[1]7'!AA$676</f>
        <v>247192.26715121564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11345</v>
      </c>
      <c r="F7" s="94">
        <f>'[1]7'!D$677</f>
        <v>11992</v>
      </c>
      <c r="G7" s="94">
        <f>'[1]7'!E$677</f>
        <v>35504.549999999996</v>
      </c>
      <c r="H7" s="95">
        <f>'[1]7'!F$677</f>
        <v>16145.659225818499</v>
      </c>
      <c r="I7" s="94">
        <f>'[1]7'!G$677</f>
        <v>16108.159225818499</v>
      </c>
      <c r="J7" s="96">
        <f>'[1]7'!H$677</f>
        <v>37125</v>
      </c>
      <c r="K7" s="94">
        <f>'[1]7'!P$677</f>
        <v>38453.000000053849</v>
      </c>
      <c r="L7" s="94">
        <f>'[1]7'!Y$677</f>
        <v>42072.941343967075</v>
      </c>
      <c r="M7" s="94">
        <f>'[1]7'!AA$677</f>
        <v>44381.834734206073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13835</v>
      </c>
      <c r="F8" s="81">
        <f t="shared" si="2"/>
        <v>15215</v>
      </c>
      <c r="G8" s="81">
        <f t="shared" si="2"/>
        <v>14323</v>
      </c>
      <c r="H8" s="82">
        <f t="shared" si="2"/>
        <v>12708.674080000001</v>
      </c>
      <c r="I8" s="81">
        <f t="shared" si="2"/>
        <v>13143.674080000001</v>
      </c>
      <c r="J8" s="83">
        <f t="shared" si="2"/>
        <v>13602.407000000001</v>
      </c>
      <c r="K8" s="81">
        <f t="shared" si="2"/>
        <v>6406.1066416000012</v>
      </c>
      <c r="L8" s="81">
        <f t="shared" si="2"/>
        <v>5603.454635712802</v>
      </c>
      <c r="M8" s="81">
        <f t="shared" si="2"/>
        <v>5910.9629524032989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0</v>
      </c>
      <c r="F9" s="88">
        <f>'[1]7'!D$679</f>
        <v>0</v>
      </c>
      <c r="G9" s="88">
        <f>'[1]7'!E$679</f>
        <v>0</v>
      </c>
      <c r="H9" s="89">
        <f>'[1]7'!F$679</f>
        <v>0</v>
      </c>
      <c r="I9" s="88">
        <f>'[1]7'!G$679</f>
        <v>0</v>
      </c>
      <c r="J9" s="90">
        <f>'[1]7'!H$679</f>
        <v>0</v>
      </c>
      <c r="K9" s="88">
        <f>'[1]7'!P$679</f>
        <v>0</v>
      </c>
      <c r="L9" s="88">
        <f>'[1]7'!Y$679</f>
        <v>0</v>
      </c>
      <c r="M9" s="88">
        <f>'[1]7'!AA$679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0</v>
      </c>
      <c r="F10" s="101">
        <f>'[1]7'!D$680</f>
        <v>14</v>
      </c>
      <c r="G10" s="101">
        <f>'[1]7'!E$680</f>
        <v>0</v>
      </c>
      <c r="H10" s="102">
        <f>'[1]7'!F$680</f>
        <v>50.018000000000001</v>
      </c>
      <c r="I10" s="101">
        <f>'[1]7'!G$680</f>
        <v>1.8000000000000682E-2</v>
      </c>
      <c r="J10" s="103">
        <f>'[1]7'!H$680</f>
        <v>0</v>
      </c>
      <c r="K10" s="101">
        <f>'[1]7'!P$680</f>
        <v>0</v>
      </c>
      <c r="L10" s="101">
        <f>'[1]7'!Y$680</f>
        <v>0.35578077999999635</v>
      </c>
      <c r="M10" s="101">
        <f>'[1]7'!AA$680</f>
        <v>0.37530544038920527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3208.36</v>
      </c>
      <c r="F11" s="101">
        <f>'[1]7'!D$681</f>
        <v>38</v>
      </c>
      <c r="G11" s="101">
        <f>'[1]7'!E$681</f>
        <v>39</v>
      </c>
      <c r="H11" s="102">
        <f>'[1]7'!F$681</f>
        <v>0</v>
      </c>
      <c r="I11" s="101">
        <f>'[1]7'!G$681</f>
        <v>81</v>
      </c>
      <c r="J11" s="103">
        <f>'[1]7'!H$681</f>
        <v>81</v>
      </c>
      <c r="K11" s="101">
        <f>'[1]7'!P$681</f>
        <v>0</v>
      </c>
      <c r="L11" s="101">
        <f>'[1]7'!Y$681</f>
        <v>0</v>
      </c>
      <c r="M11" s="101">
        <f>'[1]7'!AA$681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523.16000000000008</v>
      </c>
      <c r="F14" s="101">
        <f>'[1]7'!D$684</f>
        <v>375</v>
      </c>
      <c r="G14" s="101">
        <f>'[1]7'!E$684</f>
        <v>516</v>
      </c>
      <c r="H14" s="102">
        <f>'[1]7'!F$684</f>
        <v>491.84160000000003</v>
      </c>
      <c r="I14" s="101">
        <f>'[1]7'!G$684</f>
        <v>612.84159999999997</v>
      </c>
      <c r="J14" s="103">
        <f>'[1]7'!H$684</f>
        <v>713.12300000000005</v>
      </c>
      <c r="K14" s="101">
        <f>'[1]7'!P$684</f>
        <v>238.20476800000017</v>
      </c>
      <c r="L14" s="101">
        <f>'[1]7'!Y$684</f>
        <v>258.33322500000008</v>
      </c>
      <c r="M14" s="101">
        <f>'[1]7'!AA$684</f>
        <v>272.51012484651284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30</v>
      </c>
      <c r="F15" s="101">
        <f>'[1]7'!D$685</f>
        <v>32</v>
      </c>
      <c r="G15" s="101">
        <f>'[1]7'!E$685</f>
        <v>36</v>
      </c>
      <c r="H15" s="102">
        <f>'[1]7'!F$685</f>
        <v>42.500000000000014</v>
      </c>
      <c r="I15" s="101">
        <f>'[1]7'!G$685</f>
        <v>9.5000000000000142</v>
      </c>
      <c r="J15" s="103">
        <f>'[1]7'!H$685</f>
        <v>7.5</v>
      </c>
      <c r="K15" s="101">
        <f>'[1]7'!P$685</f>
        <v>40</v>
      </c>
      <c r="L15" s="101">
        <f>'[1]7'!Y$685</f>
        <v>40.120000000000012</v>
      </c>
      <c r="M15" s="101">
        <f>'[1]7'!AA$685</f>
        <v>42.321719201400015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0</v>
      </c>
      <c r="F16" s="101">
        <f>'[1]7'!D$686</f>
        <v>0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723.84</v>
      </c>
      <c r="F17" s="101">
        <f>'[1]7'!D$687</f>
        <v>2683</v>
      </c>
      <c r="G17" s="101">
        <f>'[1]7'!E$687</f>
        <v>2611</v>
      </c>
      <c r="H17" s="102">
        <f>'[1]7'!F$687</f>
        <v>2000.4988000000001</v>
      </c>
      <c r="I17" s="101">
        <f>'[1]7'!G$687</f>
        <v>1600.4988000000001</v>
      </c>
      <c r="J17" s="103">
        <f>'[1]7'!H$687</f>
        <v>1757</v>
      </c>
      <c r="K17" s="101">
        <f>'[1]7'!P$687</f>
        <v>1589.0000000000002</v>
      </c>
      <c r="L17" s="101">
        <f>'[1]7'!Y$687</f>
        <v>894.01023294800029</v>
      </c>
      <c r="M17" s="101">
        <f>'[1]7'!AA$687</f>
        <v>943.07203494525106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37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0</v>
      </c>
      <c r="F22" s="101">
        <f>'[1]7'!D$692</f>
        <v>15</v>
      </c>
      <c r="G22" s="101">
        <f>'[1]7'!E$692</f>
        <v>88</v>
      </c>
      <c r="H22" s="102">
        <f>'[1]7'!F$692</f>
        <v>49.70920000000001</v>
      </c>
      <c r="I22" s="101">
        <f>'[1]7'!G$692</f>
        <v>524.70920000000001</v>
      </c>
      <c r="J22" s="103">
        <f>'[1]7'!H$692</f>
        <v>554</v>
      </c>
      <c r="K22" s="101">
        <f>'[1]7'!P$692</f>
        <v>0</v>
      </c>
      <c r="L22" s="101">
        <f>'[1]7'!Y$692</f>
        <v>0</v>
      </c>
      <c r="M22" s="101">
        <f>'[1]7'!AA$692</f>
        <v>1.4990722903007738E-14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176.84</v>
      </c>
      <c r="F23" s="101">
        <f>'[1]7'!D$693</f>
        <v>66</v>
      </c>
      <c r="G23" s="101">
        <f>'[1]7'!E$693</f>
        <v>3</v>
      </c>
      <c r="H23" s="102">
        <f>'[1]7'!F$693</f>
        <v>40</v>
      </c>
      <c r="I23" s="101">
        <f>'[1]7'!G$693</f>
        <v>0</v>
      </c>
      <c r="J23" s="103">
        <f>'[1]7'!H$693</f>
        <v>0</v>
      </c>
      <c r="K23" s="101">
        <f>'[1]7'!P$693</f>
        <v>3.5527136788005009E-15</v>
      </c>
      <c r="L23" s="101">
        <f>'[1]7'!Y$693</f>
        <v>14.836050000000002</v>
      </c>
      <c r="M23" s="101">
        <f>'[1]7'!AA$693</f>
        <v>15.650227870337254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9.2800000000000011</v>
      </c>
      <c r="F24" s="101">
        <f>'[1]7'!D$694</f>
        <v>35</v>
      </c>
      <c r="G24" s="101">
        <f>'[1]7'!E$694</f>
        <v>38</v>
      </c>
      <c r="H24" s="102">
        <f>'[1]7'!F$694</f>
        <v>17.617999999999999</v>
      </c>
      <c r="I24" s="101">
        <f>'[1]7'!G$694</f>
        <v>19.617999999999999</v>
      </c>
      <c r="J24" s="103">
        <f>'[1]7'!H$694</f>
        <v>18</v>
      </c>
      <c r="K24" s="101">
        <f>'[1]7'!P$694</f>
        <v>9</v>
      </c>
      <c r="L24" s="101">
        <f>'[1]7'!Y$694</f>
        <v>12.833909999999999</v>
      </c>
      <c r="M24" s="101">
        <f>'[1]7'!AA$694</f>
        <v>13.538213740678952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941.64</v>
      </c>
      <c r="F25" s="101">
        <f>'[1]7'!D$695</f>
        <v>0</v>
      </c>
      <c r="G25" s="101">
        <f>'[1]7'!E$695</f>
        <v>0</v>
      </c>
      <c r="H25" s="102">
        <f>'[1]7'!F$695</f>
        <v>1.1368683772161603E-13</v>
      </c>
      <c r="I25" s="101">
        <f>'[1]7'!G$695</f>
        <v>1.1368683772161603E-13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2.6628873156311772E-29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10</v>
      </c>
      <c r="J28" s="103">
        <f>'[1]7'!H$698</f>
        <v>10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0</v>
      </c>
      <c r="F29" s="101">
        <f>'[1]7'!D$699</f>
        <v>0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-661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0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9.2800000000000011</v>
      </c>
      <c r="F37" s="101">
        <f>'[1]7'!D$707</f>
        <v>3</v>
      </c>
      <c r="G37" s="101">
        <f>'[1]7'!E$707</f>
        <v>1393</v>
      </c>
      <c r="H37" s="102">
        <f>'[1]7'!F$707</f>
        <v>479.58440000000002</v>
      </c>
      <c r="I37" s="101">
        <f>'[1]7'!G$707</f>
        <v>463.58440000000002</v>
      </c>
      <c r="J37" s="103">
        <f>'[1]7'!H$707</f>
        <v>524</v>
      </c>
      <c r="K37" s="101">
        <f>'[1]7'!P$707</f>
        <v>134</v>
      </c>
      <c r="L37" s="101">
        <f>'[1]7'!Y$707</f>
        <v>166.35162000000003</v>
      </c>
      <c r="M37" s="101">
        <f>'[1]7'!AA$707</f>
        <v>175.4807215936689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26.240000000000002</v>
      </c>
      <c r="F38" s="101">
        <f>'[1]7'!D$708</f>
        <v>828</v>
      </c>
      <c r="G38" s="101">
        <f>'[1]7'!E$708</f>
        <v>377</v>
      </c>
      <c r="H38" s="102">
        <f>'[1]7'!F$708</f>
        <v>440.03199999999998</v>
      </c>
      <c r="I38" s="101">
        <f>'[1]7'!G$708</f>
        <v>428.03199999999998</v>
      </c>
      <c r="J38" s="103">
        <f>'[1]7'!H$708</f>
        <v>472.12</v>
      </c>
      <c r="K38" s="101">
        <f>'[1]7'!P$708</f>
        <v>156.84424000000001</v>
      </c>
      <c r="L38" s="101">
        <f>'[1]7'!Y$708</f>
        <v>214.47094999999996</v>
      </c>
      <c r="M38" s="101">
        <f>'[1]7'!AA$708</f>
        <v>226.24076078657774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23</v>
      </c>
      <c r="F39" s="101">
        <f>'[1]7'!D$709</f>
        <v>1176</v>
      </c>
      <c r="G39" s="101">
        <f>'[1]7'!E$709</f>
        <v>0</v>
      </c>
      <c r="H39" s="102">
        <f>'[1]7'!F$709</f>
        <v>2.8421709430404007E-14</v>
      </c>
      <c r="I39" s="101">
        <f>'[1]7'!G$709</f>
        <v>2.8421709430404007E-14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6.657218289077943E-30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187.04000000000002</v>
      </c>
      <c r="F40" s="101">
        <f>'[1]7'!D$710</f>
        <v>497</v>
      </c>
      <c r="G40" s="101">
        <f>'[1]7'!E$710</f>
        <v>510</v>
      </c>
      <c r="H40" s="102">
        <f>'[1]7'!F$710</f>
        <v>450</v>
      </c>
      <c r="I40" s="101">
        <f>'[1]7'!G$710</f>
        <v>450</v>
      </c>
      <c r="J40" s="103">
        <f>'[1]7'!H$710</f>
        <v>409</v>
      </c>
      <c r="K40" s="101">
        <f>'[1]7'!P$710</f>
        <v>331</v>
      </c>
      <c r="L40" s="101">
        <f>'[1]7'!Y$710</f>
        <v>147.65006999999997</v>
      </c>
      <c r="M40" s="101">
        <f>'[1]7'!AA$710</f>
        <v>155.75286148073414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4796.3600000000006</v>
      </c>
      <c r="F42" s="101">
        <f>'[1]7'!D$712</f>
        <v>6426</v>
      </c>
      <c r="G42" s="101">
        <f>'[1]7'!E$712</f>
        <v>6807</v>
      </c>
      <c r="H42" s="102">
        <f>'[1]7'!F$712</f>
        <v>5459.4336800000001</v>
      </c>
      <c r="I42" s="101">
        <f>'[1]7'!G$712</f>
        <v>6057.4336800000001</v>
      </c>
      <c r="J42" s="103">
        <f>'[1]7'!H$712</f>
        <v>6485.16</v>
      </c>
      <c r="K42" s="101">
        <f>'[1]7'!P$712</f>
        <v>2772.9500376000015</v>
      </c>
      <c r="L42" s="101">
        <f>'[1]7'!Y$712</f>
        <v>2969.3707777128016</v>
      </c>
      <c r="M42" s="101">
        <f>'[1]7'!AA$712</f>
        <v>3132.3249316850433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0</v>
      </c>
      <c r="F43" s="101">
        <f>'[1]7'!D$713</f>
        <v>0</v>
      </c>
      <c r="G43" s="101">
        <f>'[1]7'!E$713</f>
        <v>0</v>
      </c>
      <c r="H43" s="102">
        <f>'[1]7'!F$713</f>
        <v>673.5</v>
      </c>
      <c r="I43" s="101">
        <f>'[1]7'!G$713</f>
        <v>453.5</v>
      </c>
      <c r="J43" s="103">
        <f>'[1]7'!H$713</f>
        <v>529</v>
      </c>
      <c r="K43" s="101">
        <f>'[1]7'!P$713</f>
        <v>132.00000000000011</v>
      </c>
      <c r="L43" s="101">
        <f>'[1]7'!Y$713</f>
        <v>97.514000000000124</v>
      </c>
      <c r="M43" s="101">
        <f>'[1]7'!AA$713</f>
        <v>102.86540693433014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310.88</v>
      </c>
      <c r="F44" s="101">
        <f>'[1]7'!D$714</f>
        <v>310</v>
      </c>
      <c r="G44" s="101">
        <f>'[1]7'!E$714</f>
        <v>298</v>
      </c>
      <c r="H44" s="102">
        <f>'[1]7'!F$714</f>
        <v>524.9556</v>
      </c>
      <c r="I44" s="101">
        <f>'[1]7'!G$714</f>
        <v>385.9556</v>
      </c>
      <c r="J44" s="103">
        <f>'[1]7'!H$714</f>
        <v>272.50400000000002</v>
      </c>
      <c r="K44" s="101">
        <f>'[1]7'!P$714</f>
        <v>34.000000000000114</v>
      </c>
      <c r="L44" s="101">
        <f>'[1]7'!Y$714</f>
        <v>59.236600684000166</v>
      </c>
      <c r="M44" s="101">
        <f>'[1]7'!AA$714</f>
        <v>62.487407292963908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2869.08</v>
      </c>
      <c r="F45" s="101">
        <f>'[1]7'!D$715</f>
        <v>2717</v>
      </c>
      <c r="G45" s="101">
        <f>'[1]7'!E$715</f>
        <v>2231</v>
      </c>
      <c r="H45" s="102">
        <f>'[1]7'!F$715</f>
        <v>1988.9828</v>
      </c>
      <c r="I45" s="101">
        <f>'[1]7'!G$715</f>
        <v>2046.9828</v>
      </c>
      <c r="J45" s="103">
        <f>'[1]7'!H$715</f>
        <v>1770</v>
      </c>
      <c r="K45" s="101">
        <f>'[1]7'!P$715</f>
        <v>969.10759599999983</v>
      </c>
      <c r="L45" s="101">
        <f>'[1]7'!Y$715</f>
        <v>728.37141858799987</v>
      </c>
      <c r="M45" s="101">
        <f>'[1]7'!AA$715</f>
        <v>768.34323658541177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</v>
      </c>
      <c r="F47" s="81">
        <f t="shared" si="3"/>
        <v>2</v>
      </c>
      <c r="G47" s="81">
        <f t="shared" si="3"/>
        <v>3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7</v>
      </c>
      <c r="F48" s="88">
        <f>'[1]7'!D$718</f>
        <v>2</v>
      </c>
      <c r="G48" s="88">
        <f>'[1]7'!E$718</f>
        <v>3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8189</v>
      </c>
      <c r="F51" s="74">
        <f t="shared" si="4"/>
        <v>7606</v>
      </c>
      <c r="G51" s="74">
        <f t="shared" si="4"/>
        <v>6216</v>
      </c>
      <c r="H51" s="75">
        <f t="shared" si="4"/>
        <v>5406</v>
      </c>
      <c r="I51" s="74">
        <f t="shared" si="4"/>
        <v>5806</v>
      </c>
      <c r="J51" s="76">
        <f t="shared" si="4"/>
        <v>6262</v>
      </c>
      <c r="K51" s="74">
        <f t="shared" si="4"/>
        <v>5244</v>
      </c>
      <c r="L51" s="74">
        <f t="shared" si="4"/>
        <v>5521.9319999999998</v>
      </c>
      <c r="M51" s="74">
        <f t="shared" si="4"/>
        <v>5824.9664893625404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8</v>
      </c>
      <c r="F52" s="88">
        <f t="shared" si="5"/>
        <v>6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8</v>
      </c>
      <c r="F53" s="94">
        <f t="shared" si="6"/>
        <v>6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8</v>
      </c>
      <c r="F55" s="94">
        <f>'[1]7'!D$724</f>
        <v>6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8181</v>
      </c>
      <c r="F64" s="94">
        <f t="shared" si="9"/>
        <v>7600</v>
      </c>
      <c r="G64" s="94">
        <f t="shared" si="9"/>
        <v>6216</v>
      </c>
      <c r="H64" s="95">
        <f t="shared" si="9"/>
        <v>5406</v>
      </c>
      <c r="I64" s="94">
        <f t="shared" si="9"/>
        <v>5806</v>
      </c>
      <c r="J64" s="96">
        <f t="shared" si="9"/>
        <v>6262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8181</v>
      </c>
      <c r="F65" s="81">
        <f t="shared" si="10"/>
        <v>7600</v>
      </c>
      <c r="G65" s="81">
        <f t="shared" si="10"/>
        <v>6216</v>
      </c>
      <c r="H65" s="82">
        <f t="shared" si="10"/>
        <v>5406</v>
      </c>
      <c r="I65" s="81">
        <f t="shared" si="10"/>
        <v>5806</v>
      </c>
      <c r="J65" s="83">
        <f t="shared" si="10"/>
        <v>6262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8181</v>
      </c>
      <c r="F67" s="94">
        <f>'[1]7'!D$736</f>
        <v>7600</v>
      </c>
      <c r="G67" s="94">
        <f>'[1]7'!E$736</f>
        <v>6216</v>
      </c>
      <c r="H67" s="95">
        <f>'[1]7'!F$736</f>
        <v>5406</v>
      </c>
      <c r="I67" s="94">
        <f>'[1]7'!G$736</f>
        <v>5806</v>
      </c>
      <c r="J67" s="96">
        <f>'[1]7'!H$736</f>
        <v>6262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5244</v>
      </c>
      <c r="L73" s="101">
        <f t="shared" si="12"/>
        <v>5521.9319999999998</v>
      </c>
      <c r="M73" s="101">
        <f t="shared" si="12"/>
        <v>5824.9664893625404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0</v>
      </c>
      <c r="F74" s="88">
        <f>'[1]7'!D$742</f>
        <v>0</v>
      </c>
      <c r="G74" s="88">
        <f>'[1]7'!E$742</f>
        <v>0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5244</v>
      </c>
      <c r="L75" s="94">
        <f>'[1]7'!Y$743</f>
        <v>5521.9319999999998</v>
      </c>
      <c r="M75" s="94">
        <f>'[1]7'!AA$743</f>
        <v>5824.9664893625404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11536</v>
      </c>
      <c r="F77" s="74">
        <f t="shared" si="13"/>
        <v>3426</v>
      </c>
      <c r="G77" s="74">
        <f t="shared" si="13"/>
        <v>6822</v>
      </c>
      <c r="H77" s="75">
        <f t="shared" si="13"/>
        <v>7296</v>
      </c>
      <c r="I77" s="74">
        <f t="shared" si="13"/>
        <v>6111</v>
      </c>
      <c r="J77" s="76">
        <f t="shared" si="13"/>
        <v>4034</v>
      </c>
      <c r="K77" s="74">
        <f t="shared" si="13"/>
        <v>5777</v>
      </c>
      <c r="L77" s="74">
        <f t="shared" si="13"/>
        <v>4503.6809999999996</v>
      </c>
      <c r="M77" s="74">
        <f t="shared" si="13"/>
        <v>4750.8355596879446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6685</v>
      </c>
      <c r="F78" s="81">
        <f t="shared" si="14"/>
        <v>3426</v>
      </c>
      <c r="G78" s="81">
        <f t="shared" si="14"/>
        <v>6058</v>
      </c>
      <c r="H78" s="82">
        <f t="shared" si="14"/>
        <v>7296</v>
      </c>
      <c r="I78" s="81">
        <f t="shared" si="14"/>
        <v>6096</v>
      </c>
      <c r="J78" s="83">
        <f t="shared" si="14"/>
        <v>4019</v>
      </c>
      <c r="K78" s="81">
        <f t="shared" si="14"/>
        <v>5777</v>
      </c>
      <c r="L78" s="81">
        <f t="shared" si="14"/>
        <v>4503.6809999999996</v>
      </c>
      <c r="M78" s="81">
        <f t="shared" si="14"/>
        <v>4750.8355596879446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6685</v>
      </c>
      <c r="F79" s="88">
        <f>'[1]7'!D$746</f>
        <v>3426</v>
      </c>
      <c r="G79" s="88">
        <f>'[1]7'!E$746</f>
        <v>6058</v>
      </c>
      <c r="H79" s="89">
        <f>'[1]7'!F$746</f>
        <v>7296</v>
      </c>
      <c r="I79" s="88">
        <f>'[1]7'!G$746</f>
        <v>6096</v>
      </c>
      <c r="J79" s="90">
        <f>'[1]7'!H$746</f>
        <v>4019</v>
      </c>
      <c r="K79" s="88">
        <f>'[1]7'!P$746</f>
        <v>5777</v>
      </c>
      <c r="L79" s="88">
        <f>'[1]7'!Y$746</f>
        <v>4503.6809999999996</v>
      </c>
      <c r="M79" s="88">
        <f>'[1]7'!AA$746</f>
        <v>4750.8355596879446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4851</v>
      </c>
      <c r="F81" s="101">
        <f t="shared" si="15"/>
        <v>0</v>
      </c>
      <c r="G81" s="101">
        <f t="shared" si="15"/>
        <v>764</v>
      </c>
      <c r="H81" s="102">
        <f t="shared" si="15"/>
        <v>0</v>
      </c>
      <c r="I81" s="101">
        <f t="shared" si="15"/>
        <v>15</v>
      </c>
      <c r="J81" s="103">
        <f t="shared" si="15"/>
        <v>15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764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4851</v>
      </c>
      <c r="F83" s="94">
        <f>'[1]7'!D$750</f>
        <v>0</v>
      </c>
      <c r="G83" s="94">
        <f>'[1]7'!E$750</f>
        <v>0</v>
      </c>
      <c r="H83" s="95">
        <f>'[1]7'!F$750</f>
        <v>0</v>
      </c>
      <c r="I83" s="94">
        <f>'[1]7'!G$750</f>
        <v>15</v>
      </c>
      <c r="J83" s="96">
        <f>'[1]7'!H$750</f>
        <v>15</v>
      </c>
      <c r="K83" s="94">
        <f>'[1]7'!P$750</f>
        <v>0</v>
      </c>
      <c r="L83" s="94">
        <f>'[1]7'!Y$750</f>
        <v>0</v>
      </c>
      <c r="M83" s="94">
        <f>'[1]7'!AA$750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247438</v>
      </c>
      <c r="F92" s="28">
        <f t="shared" ref="F92:M92" si="16">F4+F51+F77+F90</f>
        <v>252979</v>
      </c>
      <c r="G92" s="28">
        <f t="shared" si="16"/>
        <v>264110</v>
      </c>
      <c r="H92" s="29">
        <f t="shared" si="16"/>
        <v>274195.96891879046</v>
      </c>
      <c r="I92" s="28">
        <f t="shared" si="16"/>
        <v>273595.96891879046</v>
      </c>
      <c r="J92" s="30">
        <f t="shared" si="16"/>
        <v>271397.40700000001</v>
      </c>
      <c r="K92" s="28">
        <f t="shared" si="16"/>
        <v>274550.10760851688</v>
      </c>
      <c r="L92" s="28">
        <f t="shared" si="16"/>
        <v>292034.49700816016</v>
      </c>
      <c r="M92" s="28">
        <f t="shared" si="16"/>
        <v>308060.86688687548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'[1]7'!$B$13</f>
        <v>Table B.2e: Payments and estimates by economic classification: House Of Traditional Leaders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23453</v>
      </c>
      <c r="F4" s="74">
        <f t="shared" ref="F4:M4" si="0">F5+F8+F47</f>
        <v>24114</v>
      </c>
      <c r="G4" s="74">
        <f t="shared" si="0"/>
        <v>24393</v>
      </c>
      <c r="H4" s="75">
        <f t="shared" si="0"/>
        <v>24022.5</v>
      </c>
      <c r="I4" s="74">
        <f t="shared" si="0"/>
        <v>24646.5</v>
      </c>
      <c r="J4" s="76">
        <f t="shared" si="0"/>
        <v>25417</v>
      </c>
      <c r="K4" s="74">
        <f t="shared" si="0"/>
        <v>16988</v>
      </c>
      <c r="L4" s="74">
        <f t="shared" si="0"/>
        <v>18321.071194999997</v>
      </c>
      <c r="M4" s="74">
        <f t="shared" si="0"/>
        <v>19326.959851443415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11671</v>
      </c>
      <c r="F5" s="81">
        <f t="shared" ref="F5:M5" si="1">SUM(F6:F7)</f>
        <v>13357</v>
      </c>
      <c r="G5" s="81">
        <f t="shared" si="1"/>
        <v>15444</v>
      </c>
      <c r="H5" s="82">
        <f t="shared" si="1"/>
        <v>15303.000000000002</v>
      </c>
      <c r="I5" s="81">
        <f t="shared" si="1"/>
        <v>15303.000000000002</v>
      </c>
      <c r="J5" s="83">
        <f t="shared" si="1"/>
        <v>15474</v>
      </c>
      <c r="K5" s="81">
        <f t="shared" si="1"/>
        <v>14856.999999999998</v>
      </c>
      <c r="L5" s="81">
        <f t="shared" si="1"/>
        <v>16255.995509999995</v>
      </c>
      <c r="M5" s="81">
        <f t="shared" si="1"/>
        <v>17148.097639916228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10122</v>
      </c>
      <c r="F6" s="88">
        <f>'[1]7'!D$826</f>
        <v>11649</v>
      </c>
      <c r="G6" s="88">
        <f>'[1]7'!E$826</f>
        <v>13129.949999999999</v>
      </c>
      <c r="H6" s="89">
        <f>'[1]7'!F$826</f>
        <v>12857.250000000002</v>
      </c>
      <c r="I6" s="88">
        <f>'[1]7'!G$826</f>
        <v>12857.250000000002</v>
      </c>
      <c r="J6" s="90">
        <f>'[1]7'!H$826</f>
        <v>13153</v>
      </c>
      <c r="K6" s="88">
        <f>'[1]7'!P$826</f>
        <v>12569.999999999998</v>
      </c>
      <c r="L6" s="88">
        <f>'[1]7'!Y$826</f>
        <v>13775.749359999996</v>
      </c>
      <c r="M6" s="88">
        <f>'[1]7'!AA$826</f>
        <v>14531.739686011606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1549</v>
      </c>
      <c r="F7" s="94">
        <f>'[1]7'!D$827</f>
        <v>1708</v>
      </c>
      <c r="G7" s="94">
        <f>'[1]7'!E$827</f>
        <v>2314.0500000000002</v>
      </c>
      <c r="H7" s="95">
        <f>'[1]7'!F$827</f>
        <v>2445.7500000000005</v>
      </c>
      <c r="I7" s="94">
        <f>'[1]7'!G$827</f>
        <v>2445.7500000000005</v>
      </c>
      <c r="J7" s="96">
        <f>'[1]7'!H$827</f>
        <v>2321</v>
      </c>
      <c r="K7" s="94">
        <f>'[1]7'!P$827</f>
        <v>2287</v>
      </c>
      <c r="L7" s="94">
        <f>'[1]7'!Y$827</f>
        <v>2480.2461499999995</v>
      </c>
      <c r="M7" s="94">
        <f>'[1]7'!AA$827</f>
        <v>2616.3579539046214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11782</v>
      </c>
      <c r="F8" s="81">
        <f t="shared" si="2"/>
        <v>10757</v>
      </c>
      <c r="G8" s="81">
        <f t="shared" si="2"/>
        <v>8949</v>
      </c>
      <c r="H8" s="82">
        <f t="shared" si="2"/>
        <v>8719.5</v>
      </c>
      <c r="I8" s="81">
        <f t="shared" si="2"/>
        <v>9343.5</v>
      </c>
      <c r="J8" s="83">
        <f t="shared" si="2"/>
        <v>9943</v>
      </c>
      <c r="K8" s="81">
        <f t="shared" si="2"/>
        <v>2131</v>
      </c>
      <c r="L8" s="81">
        <f t="shared" si="2"/>
        <v>2065.0756849999998</v>
      </c>
      <c r="M8" s="81">
        <f t="shared" si="2"/>
        <v>2178.8622115271874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0</v>
      </c>
      <c r="F9" s="88">
        <f>'[1]7'!D$829</f>
        <v>0</v>
      </c>
      <c r="G9" s="88">
        <f>'[1]7'!E$829</f>
        <v>0</v>
      </c>
      <c r="H9" s="89">
        <f>'[1]7'!F$829</f>
        <v>9</v>
      </c>
      <c r="I9" s="88">
        <f>'[1]7'!G$829</f>
        <v>9</v>
      </c>
      <c r="J9" s="90">
        <f>'[1]7'!H$829</f>
        <v>9</v>
      </c>
      <c r="K9" s="88">
        <f>'[1]7'!P$829</f>
        <v>0</v>
      </c>
      <c r="L9" s="88">
        <f>'[1]7'!Y$829</f>
        <v>6.0531049999999995</v>
      </c>
      <c r="M9" s="88">
        <f>'[1]7'!AA$829</f>
        <v>6.3852893845112249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1104</v>
      </c>
      <c r="F10" s="101">
        <f>'[1]7'!D$830</f>
        <v>1069</v>
      </c>
      <c r="G10" s="101">
        <f>'[1]7'!E$830</f>
        <v>275</v>
      </c>
      <c r="H10" s="102">
        <f>'[1]7'!F$830</f>
        <v>547</v>
      </c>
      <c r="I10" s="101">
        <f>'[1]7'!G$830</f>
        <v>396</v>
      </c>
      <c r="J10" s="103">
        <f>'[1]7'!H$830</f>
        <v>417</v>
      </c>
      <c r="K10" s="101">
        <f>'[1]7'!P$830</f>
        <v>0</v>
      </c>
      <c r="L10" s="101">
        <f>'[1]7'!Y$830</f>
        <v>94.811500000000024</v>
      </c>
      <c r="M10" s="101">
        <f>'[1]7'!AA$830</f>
        <v>100.01459820696753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12</v>
      </c>
      <c r="F11" s="101">
        <f>'[1]7'!D$831</f>
        <v>22</v>
      </c>
      <c r="G11" s="101">
        <f>'[1]7'!E$831</f>
        <v>15</v>
      </c>
      <c r="H11" s="102">
        <f>'[1]7'!F$831</f>
        <v>0</v>
      </c>
      <c r="I11" s="101">
        <f>'[1]7'!G$831</f>
        <v>0</v>
      </c>
      <c r="J11" s="103">
        <f>'[1]7'!H$831</f>
        <v>0</v>
      </c>
      <c r="K11" s="101">
        <f>'[1]7'!P$831</f>
        <v>0</v>
      </c>
      <c r="L11" s="101">
        <f>'[1]7'!Y$831</f>
        <v>0</v>
      </c>
      <c r="M11" s="101">
        <f>'[1]7'!AA$831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1473</v>
      </c>
      <c r="F14" s="101">
        <f>'[1]7'!D$834</f>
        <v>1432</v>
      </c>
      <c r="G14" s="101">
        <f>'[1]7'!E$834</f>
        <v>1070</v>
      </c>
      <c r="H14" s="102">
        <f>'[1]7'!F$834</f>
        <v>721</v>
      </c>
      <c r="I14" s="101">
        <f>'[1]7'!G$834</f>
        <v>746</v>
      </c>
      <c r="J14" s="103">
        <f>'[1]7'!H$834</f>
        <v>764</v>
      </c>
      <c r="K14" s="101">
        <f>'[1]7'!P$834</f>
        <v>298</v>
      </c>
      <c r="L14" s="101">
        <f>'[1]7'!Y$834</f>
        <v>193.25888999999995</v>
      </c>
      <c r="M14" s="101">
        <f>'[1]7'!AA$834</f>
        <v>198.48654022973699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78</v>
      </c>
      <c r="F15" s="101">
        <f>'[1]7'!D$835</f>
        <v>99</v>
      </c>
      <c r="G15" s="101">
        <f>'[1]7'!E$835</f>
        <v>297</v>
      </c>
      <c r="H15" s="102">
        <f>'[1]7'!F$835</f>
        <v>436</v>
      </c>
      <c r="I15" s="101">
        <f>'[1]7'!G$835</f>
        <v>341</v>
      </c>
      <c r="J15" s="103">
        <f>'[1]7'!H$835</f>
        <v>300</v>
      </c>
      <c r="K15" s="101">
        <f>'[1]7'!P$835</f>
        <v>45</v>
      </c>
      <c r="L15" s="101">
        <f>'[1]7'!Y$835</f>
        <v>44.758890000000008</v>
      </c>
      <c r="M15" s="101">
        <f>'[1]7'!AA$835</f>
        <v>47.215183807237061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1463</v>
      </c>
      <c r="F17" s="101">
        <f>'[1]7'!D$837</f>
        <v>1234</v>
      </c>
      <c r="G17" s="101">
        <f>'[1]7'!E$837</f>
        <v>1476</v>
      </c>
      <c r="H17" s="102">
        <f>'[1]7'!F$837</f>
        <v>949</v>
      </c>
      <c r="I17" s="101">
        <f>'[1]7'!G$837</f>
        <v>1340</v>
      </c>
      <c r="J17" s="103">
        <f>'[1]7'!H$837</f>
        <v>1521</v>
      </c>
      <c r="K17" s="101">
        <f>'[1]7'!P$837</f>
        <v>567.99999999999977</v>
      </c>
      <c r="L17" s="101">
        <f>'[1]7'!Y$837</f>
        <v>565.21853999999985</v>
      </c>
      <c r="M17" s="101">
        <f>'[1]7'!AA$837</f>
        <v>577.52328239351618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54</v>
      </c>
      <c r="F22" s="101">
        <f>'[1]7'!D$842</f>
        <v>192</v>
      </c>
      <c r="G22" s="101">
        <f>'[1]7'!E$842</f>
        <v>130</v>
      </c>
      <c r="H22" s="102">
        <f>'[1]7'!F$842</f>
        <v>0</v>
      </c>
      <c r="I22" s="101">
        <f>'[1]7'!G$842</f>
        <v>35</v>
      </c>
      <c r="J22" s="103">
        <f>'[1]7'!H$842</f>
        <v>35</v>
      </c>
      <c r="K22" s="101">
        <f>'[1]7'!P$842</f>
        <v>0</v>
      </c>
      <c r="L22" s="101">
        <f>'[1]7'!Y$842</f>
        <v>0</v>
      </c>
      <c r="M22" s="101">
        <f>'[1]7'!AA$842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83</v>
      </c>
      <c r="G23" s="101">
        <f>'[1]7'!E$843</f>
        <v>60</v>
      </c>
      <c r="H23" s="102">
        <f>'[1]7'!F$843</f>
        <v>45</v>
      </c>
      <c r="I23" s="101">
        <f>'[1]7'!G$843</f>
        <v>45</v>
      </c>
      <c r="J23" s="103">
        <f>'[1]7'!H$843</f>
        <v>45</v>
      </c>
      <c r="K23" s="101">
        <f>'[1]7'!P$843</f>
        <v>19</v>
      </c>
      <c r="L23" s="101">
        <f>'[1]7'!Y$843</f>
        <v>18.778399999999998</v>
      </c>
      <c r="M23" s="101">
        <f>'[1]7'!AA$843</f>
        <v>19.808927513747999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53</v>
      </c>
      <c r="F24" s="101">
        <f>'[1]7'!D$844</f>
        <v>52</v>
      </c>
      <c r="G24" s="101">
        <f>'[1]7'!E$844</f>
        <v>62</v>
      </c>
      <c r="H24" s="102">
        <f>'[1]7'!F$844</f>
        <v>54</v>
      </c>
      <c r="I24" s="101">
        <f>'[1]7'!G$844</f>
        <v>54</v>
      </c>
      <c r="J24" s="103">
        <f>'[1]7'!H$844</f>
        <v>54</v>
      </c>
      <c r="K24" s="101">
        <f>'[1]7'!P$844</f>
        <v>15</v>
      </c>
      <c r="L24" s="101">
        <f>'[1]7'!Y$844</f>
        <v>14.209200000000003</v>
      </c>
      <c r="M24" s="101">
        <f>'[1]7'!AA$844</f>
        <v>14.988977379774004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79.5</v>
      </c>
      <c r="I27" s="101">
        <f>'[1]7'!G$847</f>
        <v>-0.5</v>
      </c>
      <c r="J27" s="103">
        <f>'[1]7'!H$847</f>
        <v>0</v>
      </c>
      <c r="K27" s="101">
        <f>'[1]7'!P$847</f>
        <v>0</v>
      </c>
      <c r="L27" s="101">
        <f>'[1]7'!Y$847</f>
        <v>150.44999999999999</v>
      </c>
      <c r="M27" s="101">
        <f>'[1]7'!AA$847</f>
        <v>48.806447005249993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0</v>
      </c>
      <c r="F29" s="101">
        <f>'[1]7'!D$849</f>
        <v>0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0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112</v>
      </c>
      <c r="F37" s="101">
        <f>'[1]7'!D$857</f>
        <v>83</v>
      </c>
      <c r="G37" s="101">
        <f>'[1]7'!E$857</f>
        <v>133</v>
      </c>
      <c r="H37" s="102">
        <f>'[1]7'!F$857</f>
        <v>160</v>
      </c>
      <c r="I37" s="101">
        <f>'[1]7'!G$857</f>
        <v>100</v>
      </c>
      <c r="J37" s="103">
        <f>'[1]7'!H$857</f>
        <v>97</v>
      </c>
      <c r="K37" s="101">
        <f>'[1]7'!P$857</f>
        <v>56</v>
      </c>
      <c r="L37" s="101">
        <f>'[1]7'!Y$857</f>
        <v>-98.070959999999957</v>
      </c>
      <c r="M37" s="101">
        <f>'[1]7'!AA$857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357</v>
      </c>
      <c r="F38" s="101">
        <f>'[1]7'!D$858</f>
        <v>250</v>
      </c>
      <c r="G38" s="101">
        <f>'[1]7'!E$858</f>
        <v>281</v>
      </c>
      <c r="H38" s="102">
        <f>'[1]7'!F$858</f>
        <v>437.2</v>
      </c>
      <c r="I38" s="101">
        <f>'[1]7'!G$858</f>
        <v>392.2</v>
      </c>
      <c r="J38" s="103">
        <f>'[1]7'!H$858</f>
        <v>311</v>
      </c>
      <c r="K38" s="101">
        <f>'[1]7'!P$858</f>
        <v>67.999999999999943</v>
      </c>
      <c r="L38" s="101">
        <f>'[1]7'!Y$858</f>
        <v>63.481729999999914</v>
      </c>
      <c r="M38" s="101">
        <f>'[1]7'!AA$858</f>
        <v>66.965502280136761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44</v>
      </c>
      <c r="J41" s="103">
        <f>'[1]7'!H$861</f>
        <v>9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6641</v>
      </c>
      <c r="F42" s="101">
        <f>'[1]7'!D$862</f>
        <v>5491</v>
      </c>
      <c r="G42" s="101">
        <f>'[1]7'!E$862</f>
        <v>4492</v>
      </c>
      <c r="H42" s="102">
        <f>'[1]7'!F$862</f>
        <v>4333</v>
      </c>
      <c r="I42" s="101">
        <f>'[1]7'!G$862</f>
        <v>4775</v>
      </c>
      <c r="J42" s="103">
        <f>'[1]7'!H$862</f>
        <v>5380</v>
      </c>
      <c r="K42" s="101">
        <f>'[1]7'!P$862</f>
        <v>942</v>
      </c>
      <c r="L42" s="101">
        <f>'[1]7'!Y$862</f>
        <v>903.14744000000019</v>
      </c>
      <c r="M42" s="101">
        <f>'[1]7'!AA$862</f>
        <v>977.27150429818698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3</v>
      </c>
      <c r="F43" s="101">
        <f>'[1]7'!D$863</f>
        <v>0</v>
      </c>
      <c r="G43" s="101">
        <f>'[1]7'!E$863</f>
        <v>0</v>
      </c>
      <c r="H43" s="102">
        <f>'[1]7'!F$863</f>
        <v>0</v>
      </c>
      <c r="I43" s="101">
        <f>'[1]7'!G$863</f>
        <v>-10</v>
      </c>
      <c r="J43" s="103">
        <f>'[1]7'!H$863</f>
        <v>0</v>
      </c>
      <c r="K43" s="101">
        <f>'[1]7'!P$863</f>
        <v>0</v>
      </c>
      <c r="L43" s="101">
        <f>'[1]7'!Y$863</f>
        <v>-6.1015799999999993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35</v>
      </c>
      <c r="F44" s="101">
        <f>'[1]7'!D$864</f>
        <v>171</v>
      </c>
      <c r="G44" s="101">
        <f>'[1]7'!E$864</f>
        <v>256</v>
      </c>
      <c r="H44" s="102">
        <f>'[1]7'!F$864</f>
        <v>399.8</v>
      </c>
      <c r="I44" s="101">
        <f>'[1]7'!G$864</f>
        <v>509.8</v>
      </c>
      <c r="J44" s="103">
        <f>'[1]7'!H$864</f>
        <v>299</v>
      </c>
      <c r="K44" s="101">
        <f>'[1]7'!P$864</f>
        <v>20</v>
      </c>
      <c r="L44" s="101">
        <f>'[1]7'!Y$864</f>
        <v>18.541629999999955</v>
      </c>
      <c r="M44" s="101">
        <f>'[1]7'!AA$864</f>
        <v>19.559163968002306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397</v>
      </c>
      <c r="F45" s="101">
        <f>'[1]7'!D$865</f>
        <v>579</v>
      </c>
      <c r="G45" s="101">
        <f>'[1]7'!E$865</f>
        <v>402</v>
      </c>
      <c r="H45" s="102">
        <f>'[1]7'!F$865</f>
        <v>549</v>
      </c>
      <c r="I45" s="101">
        <f>'[1]7'!G$865</f>
        <v>567</v>
      </c>
      <c r="J45" s="103">
        <f>'[1]7'!H$865</f>
        <v>684</v>
      </c>
      <c r="K45" s="101">
        <f>'[1]7'!P$865</f>
        <v>100</v>
      </c>
      <c r="L45" s="101">
        <f>'[1]7'!Y$865</f>
        <v>96.538900000000012</v>
      </c>
      <c r="M45" s="101">
        <f>'[1]7'!AA$865</f>
        <v>101.83679506012052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18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61</v>
      </c>
      <c r="F51" s="74">
        <f t="shared" si="4"/>
        <v>3</v>
      </c>
      <c r="G51" s="74">
        <f t="shared" si="4"/>
        <v>638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61</v>
      </c>
      <c r="F73" s="101">
        <f t="shared" si="12"/>
        <v>3</v>
      </c>
      <c r="G73" s="101">
        <f t="shared" si="12"/>
        <v>638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61</v>
      </c>
      <c r="F75" s="94">
        <f>'[1]7'!D$893</f>
        <v>3</v>
      </c>
      <c r="G75" s="94">
        <f>'[1]7'!E$893</f>
        <v>638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301</v>
      </c>
      <c r="F77" s="74">
        <f t="shared" si="13"/>
        <v>0</v>
      </c>
      <c r="G77" s="74">
        <f t="shared" si="13"/>
        <v>170</v>
      </c>
      <c r="H77" s="75">
        <f t="shared" si="13"/>
        <v>380</v>
      </c>
      <c r="I77" s="74">
        <f t="shared" si="13"/>
        <v>380</v>
      </c>
      <c r="J77" s="76">
        <f t="shared" si="13"/>
        <v>380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301</v>
      </c>
      <c r="F81" s="101">
        <f t="shared" si="15"/>
        <v>0</v>
      </c>
      <c r="G81" s="101">
        <f t="shared" si="15"/>
        <v>0</v>
      </c>
      <c r="H81" s="102">
        <f t="shared" si="15"/>
        <v>380</v>
      </c>
      <c r="I81" s="101">
        <f t="shared" si="15"/>
        <v>380</v>
      </c>
      <c r="J81" s="103">
        <f t="shared" si="15"/>
        <v>380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301</v>
      </c>
      <c r="F83" s="94">
        <f>'[1]7'!D$900</f>
        <v>0</v>
      </c>
      <c r="G83" s="94">
        <f>'[1]7'!E$900</f>
        <v>0</v>
      </c>
      <c r="H83" s="95">
        <f>'[1]7'!F$900</f>
        <v>380</v>
      </c>
      <c r="I83" s="94">
        <f>'[1]7'!G$900</f>
        <v>380</v>
      </c>
      <c r="J83" s="96">
        <f>'[1]7'!H$900</f>
        <v>380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170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23815</v>
      </c>
      <c r="F92" s="28">
        <f t="shared" ref="F92:M92" si="16">F4+F51+F77+F90</f>
        <v>24117</v>
      </c>
      <c r="G92" s="28">
        <f t="shared" si="16"/>
        <v>25201</v>
      </c>
      <c r="H92" s="29">
        <f t="shared" si="16"/>
        <v>24402.5</v>
      </c>
      <c r="I92" s="28">
        <f t="shared" si="16"/>
        <v>25026.5</v>
      </c>
      <c r="J92" s="30">
        <f t="shared" si="16"/>
        <v>25797</v>
      </c>
      <c r="K92" s="28">
        <f t="shared" si="16"/>
        <v>16988</v>
      </c>
      <c r="L92" s="28">
        <f t="shared" si="16"/>
        <v>18321.071194999997</v>
      </c>
      <c r="M92" s="28">
        <f t="shared" si="16"/>
        <v>19326.959851443415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'[1]7'!$B$14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'[1]7'!$B$15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'[1]7'!$B$16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'[1]7'!$B$17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2015-04-20T08:56:26Z</dcterms:modified>
</cp:coreProperties>
</file>